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9E7F5F4E-FDAF-4880-8156-35F29179D4C2}" xr6:coauthVersionLast="47" xr6:coauthVersionMax="47" xr10:uidLastSave="{00000000-0000-0000-0000-000000000000}"/>
  <bookViews>
    <workbookView xWindow="-110" yWindow="-110" windowWidth="19420" windowHeight="10300" xr2:uid="{97523D28-FEA7-403E-842B-F16B6AD589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0" i="1" l="1"/>
  <c r="O370" i="1"/>
  <c r="N370" i="1"/>
  <c r="P369" i="1"/>
  <c r="O369" i="1"/>
  <c r="N369" i="1"/>
  <c r="P367" i="1"/>
  <c r="O367" i="1"/>
  <c r="N367" i="1"/>
  <c r="P366" i="1"/>
  <c r="O366" i="1"/>
  <c r="N366" i="1"/>
  <c r="P364" i="1"/>
  <c r="O364" i="1"/>
  <c r="N364" i="1"/>
  <c r="P363" i="1"/>
  <c r="O363" i="1"/>
  <c r="N363" i="1"/>
  <c r="P362" i="1"/>
  <c r="O362" i="1"/>
  <c r="N362" i="1"/>
  <c r="P361" i="1"/>
  <c r="O361" i="1"/>
  <c r="N361" i="1"/>
  <c r="P360" i="1"/>
  <c r="O360" i="1"/>
  <c r="N360" i="1"/>
  <c r="P359" i="1"/>
  <c r="O359" i="1"/>
  <c r="N359" i="1"/>
  <c r="P356" i="1"/>
  <c r="O356" i="1"/>
  <c r="N356" i="1"/>
  <c r="P355" i="1"/>
  <c r="O355" i="1"/>
  <c r="N355" i="1"/>
  <c r="P354" i="1"/>
  <c r="O354" i="1"/>
  <c r="N354" i="1"/>
  <c r="P353" i="1"/>
  <c r="O353" i="1"/>
  <c r="N353" i="1"/>
  <c r="P352" i="1"/>
  <c r="O352" i="1"/>
  <c r="N352" i="1"/>
  <c r="P350" i="1"/>
  <c r="O350" i="1"/>
  <c r="N350" i="1"/>
  <c r="P349" i="1"/>
  <c r="O349" i="1"/>
  <c r="N349" i="1"/>
  <c r="P347" i="1"/>
  <c r="O347" i="1"/>
  <c r="N347" i="1"/>
  <c r="P346" i="1"/>
  <c r="O346" i="1"/>
  <c r="N346" i="1"/>
  <c r="P345" i="1"/>
  <c r="O345" i="1"/>
  <c r="N345" i="1"/>
  <c r="P344" i="1"/>
  <c r="O344" i="1"/>
  <c r="N344" i="1"/>
  <c r="P343" i="1"/>
  <c r="O343" i="1"/>
  <c r="N343" i="1"/>
  <c r="P342" i="1"/>
  <c r="O342" i="1"/>
  <c r="N342" i="1"/>
  <c r="P340" i="1"/>
  <c r="O340" i="1"/>
  <c r="N340" i="1"/>
  <c r="P339" i="1"/>
  <c r="O339" i="1"/>
  <c r="N339" i="1"/>
  <c r="P338" i="1"/>
  <c r="O338" i="1"/>
  <c r="N338" i="1"/>
  <c r="P337" i="1"/>
  <c r="O337" i="1"/>
  <c r="N337" i="1"/>
  <c r="P336" i="1"/>
  <c r="O336" i="1"/>
  <c r="N336" i="1"/>
  <c r="P335" i="1"/>
  <c r="O335" i="1"/>
  <c r="N335" i="1"/>
  <c r="P334" i="1"/>
  <c r="O334" i="1"/>
  <c r="N334" i="1"/>
  <c r="P333" i="1"/>
  <c r="O333" i="1"/>
  <c r="N333" i="1"/>
  <c r="P332" i="1"/>
  <c r="O332" i="1"/>
  <c r="N332" i="1"/>
  <c r="P331" i="1"/>
  <c r="O331" i="1"/>
  <c r="N331" i="1"/>
  <c r="P330" i="1"/>
  <c r="O330" i="1"/>
  <c r="N330" i="1"/>
  <c r="P329" i="1"/>
  <c r="O329" i="1"/>
  <c r="N329" i="1"/>
  <c r="P328" i="1"/>
  <c r="O328" i="1"/>
  <c r="N328" i="1"/>
  <c r="P327" i="1"/>
  <c r="O327" i="1"/>
  <c r="N327" i="1"/>
  <c r="P325" i="1"/>
  <c r="O325" i="1"/>
  <c r="N325" i="1"/>
  <c r="P324" i="1"/>
  <c r="O324" i="1"/>
  <c r="N324" i="1"/>
  <c r="P323" i="1"/>
  <c r="O323" i="1"/>
  <c r="N323" i="1"/>
  <c r="P322" i="1"/>
  <c r="O322" i="1"/>
  <c r="N322" i="1"/>
  <c r="P321" i="1"/>
  <c r="O321" i="1"/>
  <c r="N321" i="1"/>
  <c r="P320" i="1"/>
  <c r="O320" i="1"/>
  <c r="N320" i="1"/>
  <c r="P319" i="1"/>
  <c r="O319" i="1"/>
  <c r="N319" i="1"/>
  <c r="P318" i="1"/>
  <c r="O318" i="1"/>
  <c r="N318" i="1"/>
  <c r="P317" i="1"/>
  <c r="O317" i="1"/>
  <c r="N317" i="1"/>
  <c r="P316" i="1"/>
  <c r="O316" i="1"/>
  <c r="N316" i="1"/>
  <c r="P315" i="1"/>
  <c r="O315" i="1"/>
  <c r="N315" i="1"/>
  <c r="P314" i="1"/>
  <c r="O314" i="1"/>
  <c r="N314" i="1"/>
  <c r="P311" i="1"/>
  <c r="O311" i="1"/>
  <c r="N311" i="1"/>
  <c r="P310" i="1"/>
  <c r="O310" i="1"/>
  <c r="N310" i="1"/>
  <c r="P307" i="1"/>
  <c r="O307" i="1"/>
  <c r="N307" i="1"/>
  <c r="P305" i="1"/>
  <c r="O305" i="1"/>
  <c r="N305" i="1"/>
  <c r="P304" i="1"/>
  <c r="O304" i="1"/>
  <c r="N304" i="1"/>
  <c r="P303" i="1"/>
  <c r="O303" i="1"/>
  <c r="N303" i="1"/>
  <c r="P302" i="1"/>
  <c r="O302" i="1"/>
  <c r="N302" i="1"/>
  <c r="P301" i="1"/>
  <c r="O301" i="1"/>
  <c r="N301" i="1"/>
  <c r="P300" i="1"/>
  <c r="O300" i="1"/>
  <c r="N300" i="1"/>
  <c r="P299" i="1"/>
  <c r="O299" i="1"/>
  <c r="N299" i="1"/>
  <c r="P298" i="1"/>
  <c r="O298" i="1"/>
  <c r="N298" i="1"/>
  <c r="P296" i="1"/>
  <c r="O296" i="1"/>
  <c r="N296" i="1"/>
  <c r="P295" i="1"/>
  <c r="O295" i="1"/>
  <c r="N295" i="1"/>
  <c r="P294" i="1"/>
  <c r="O294" i="1"/>
  <c r="N294" i="1"/>
  <c r="P293" i="1"/>
  <c r="O293" i="1"/>
  <c r="N293" i="1"/>
  <c r="P292" i="1"/>
  <c r="O292" i="1"/>
  <c r="N292" i="1"/>
  <c r="P291" i="1"/>
  <c r="O291" i="1"/>
  <c r="N291" i="1"/>
  <c r="P290" i="1"/>
  <c r="O290" i="1"/>
  <c r="N290" i="1"/>
  <c r="P289" i="1"/>
  <c r="O289" i="1"/>
  <c r="N289" i="1"/>
  <c r="P288" i="1"/>
  <c r="O288" i="1"/>
  <c r="N288" i="1"/>
  <c r="P285" i="1"/>
  <c r="O285" i="1"/>
  <c r="N285" i="1"/>
  <c r="P283" i="1"/>
  <c r="O283" i="1"/>
  <c r="N283" i="1"/>
  <c r="P281" i="1"/>
  <c r="O281" i="1"/>
  <c r="N281" i="1"/>
  <c r="P280" i="1"/>
  <c r="O280" i="1"/>
  <c r="N280" i="1"/>
  <c r="P279" i="1"/>
  <c r="O279" i="1"/>
  <c r="N279" i="1"/>
  <c r="P278" i="1"/>
  <c r="O278" i="1"/>
  <c r="N278" i="1"/>
  <c r="P276" i="1"/>
  <c r="O276" i="1"/>
  <c r="N276" i="1"/>
  <c r="P275" i="1"/>
  <c r="O275" i="1"/>
  <c r="N275" i="1"/>
  <c r="P273" i="1"/>
  <c r="O273" i="1"/>
  <c r="N273" i="1"/>
  <c r="P272" i="1"/>
  <c r="O272" i="1"/>
  <c r="N272" i="1"/>
  <c r="P271" i="1"/>
  <c r="O271" i="1"/>
  <c r="N271" i="1"/>
  <c r="P270" i="1"/>
  <c r="O270" i="1"/>
  <c r="N270" i="1"/>
  <c r="P269" i="1"/>
  <c r="O269" i="1"/>
  <c r="N269" i="1"/>
  <c r="P268" i="1"/>
  <c r="O268" i="1"/>
  <c r="N268" i="1"/>
  <c r="P266" i="1"/>
  <c r="O266" i="1"/>
  <c r="N266" i="1"/>
  <c r="P265" i="1"/>
  <c r="O265" i="1"/>
  <c r="N265" i="1"/>
  <c r="P264" i="1"/>
  <c r="O264" i="1"/>
  <c r="N264" i="1"/>
  <c r="P262" i="1"/>
  <c r="O262" i="1"/>
  <c r="N262" i="1"/>
  <c r="P261" i="1"/>
  <c r="O261" i="1"/>
  <c r="N261" i="1"/>
  <c r="P259" i="1"/>
  <c r="O259" i="1"/>
  <c r="N259" i="1"/>
  <c r="P258" i="1"/>
  <c r="O258" i="1"/>
  <c r="N258" i="1"/>
  <c r="P256" i="1"/>
  <c r="O256" i="1"/>
  <c r="N256" i="1"/>
  <c r="P255" i="1"/>
  <c r="O255" i="1"/>
  <c r="N255" i="1"/>
  <c r="P254" i="1"/>
  <c r="O254" i="1"/>
  <c r="N254" i="1"/>
  <c r="P253" i="1"/>
  <c r="O253" i="1"/>
  <c r="N253" i="1"/>
  <c r="P252" i="1"/>
  <c r="O252" i="1"/>
  <c r="N252" i="1"/>
  <c r="P251" i="1"/>
  <c r="O251" i="1"/>
  <c r="N251" i="1"/>
  <c r="P250" i="1"/>
  <c r="O250" i="1"/>
  <c r="N250" i="1"/>
  <c r="P248" i="1"/>
  <c r="O248" i="1"/>
  <c r="N248" i="1"/>
  <c r="P247" i="1"/>
  <c r="O247" i="1"/>
  <c r="N247" i="1"/>
  <c r="P246" i="1"/>
  <c r="O246" i="1"/>
  <c r="N246" i="1"/>
  <c r="P245" i="1"/>
  <c r="O245" i="1"/>
  <c r="N245" i="1"/>
  <c r="P244" i="1"/>
  <c r="O244" i="1"/>
  <c r="N244" i="1"/>
  <c r="P243" i="1"/>
  <c r="O243" i="1"/>
  <c r="N243" i="1"/>
  <c r="P242" i="1"/>
  <c r="O242" i="1"/>
  <c r="N242" i="1"/>
  <c r="P240" i="1"/>
  <c r="O240" i="1"/>
  <c r="N240" i="1"/>
  <c r="P239" i="1"/>
  <c r="O239" i="1"/>
  <c r="N239" i="1"/>
  <c r="P237" i="1"/>
  <c r="O237" i="1"/>
  <c r="N237" i="1"/>
  <c r="P235" i="1"/>
  <c r="O235" i="1"/>
  <c r="N235" i="1"/>
  <c r="P234" i="1"/>
  <c r="O234" i="1"/>
  <c r="N234" i="1"/>
  <c r="P232" i="1"/>
  <c r="O232" i="1"/>
  <c r="N232" i="1"/>
  <c r="P230" i="1"/>
  <c r="O230" i="1"/>
  <c r="N230" i="1"/>
  <c r="P229" i="1"/>
  <c r="O229" i="1"/>
  <c r="N229" i="1"/>
  <c r="P228" i="1"/>
  <c r="O228" i="1"/>
  <c r="N228" i="1"/>
  <c r="P227" i="1"/>
  <c r="O227" i="1"/>
  <c r="N227" i="1"/>
  <c r="P226" i="1"/>
  <c r="O226" i="1"/>
  <c r="N226" i="1"/>
  <c r="P225" i="1"/>
  <c r="O225" i="1"/>
  <c r="N225" i="1"/>
  <c r="P224" i="1"/>
  <c r="O224" i="1"/>
  <c r="N224" i="1"/>
  <c r="P223" i="1"/>
  <c r="O223" i="1"/>
  <c r="N223" i="1"/>
  <c r="P222" i="1"/>
  <c r="O222" i="1"/>
  <c r="N222" i="1"/>
  <c r="P220" i="1"/>
  <c r="O220" i="1"/>
  <c r="N220" i="1"/>
  <c r="P219" i="1"/>
  <c r="O219" i="1"/>
  <c r="N219" i="1"/>
  <c r="P216" i="1"/>
  <c r="O216" i="1"/>
  <c r="N216" i="1"/>
  <c r="P215" i="1"/>
  <c r="O215" i="1"/>
  <c r="N215" i="1"/>
  <c r="P213" i="1"/>
  <c r="O213" i="1"/>
  <c r="N213" i="1"/>
  <c r="P212" i="1"/>
  <c r="O212" i="1"/>
  <c r="N212" i="1"/>
  <c r="P211" i="1"/>
  <c r="O211" i="1"/>
  <c r="N211" i="1"/>
  <c r="P210" i="1"/>
  <c r="O210" i="1"/>
  <c r="N210" i="1"/>
  <c r="P209" i="1"/>
  <c r="O209" i="1"/>
  <c r="N209" i="1"/>
  <c r="P208" i="1"/>
  <c r="O208" i="1"/>
  <c r="N208" i="1"/>
  <c r="P207" i="1"/>
  <c r="O207" i="1"/>
  <c r="N207" i="1"/>
  <c r="P206" i="1"/>
  <c r="O206" i="1"/>
  <c r="N206" i="1"/>
  <c r="P205" i="1"/>
  <c r="O205" i="1"/>
  <c r="N205" i="1"/>
  <c r="P204" i="1"/>
  <c r="O204" i="1"/>
  <c r="N204" i="1"/>
  <c r="P203" i="1"/>
  <c r="O203" i="1"/>
  <c r="N203" i="1"/>
  <c r="P202" i="1"/>
  <c r="O202" i="1"/>
  <c r="N202" i="1"/>
  <c r="P201" i="1"/>
  <c r="O201" i="1"/>
  <c r="N201" i="1"/>
  <c r="P200" i="1"/>
  <c r="O200" i="1"/>
  <c r="N200" i="1"/>
  <c r="P199" i="1"/>
  <c r="O199" i="1"/>
  <c r="N199" i="1"/>
  <c r="P198" i="1"/>
  <c r="O198" i="1"/>
  <c r="N198" i="1"/>
  <c r="P197" i="1"/>
  <c r="O197" i="1"/>
  <c r="N197" i="1"/>
  <c r="P195" i="1"/>
  <c r="O195" i="1"/>
  <c r="N195" i="1"/>
  <c r="P194" i="1"/>
  <c r="O194" i="1"/>
  <c r="N194" i="1"/>
  <c r="P191" i="1"/>
  <c r="O191" i="1"/>
  <c r="N191" i="1"/>
  <c r="P190" i="1"/>
  <c r="O190" i="1"/>
  <c r="N190" i="1"/>
  <c r="P189" i="1"/>
  <c r="O189" i="1"/>
  <c r="N189" i="1"/>
  <c r="P188" i="1"/>
  <c r="O188" i="1"/>
  <c r="N188" i="1"/>
  <c r="P187" i="1"/>
  <c r="O187" i="1"/>
  <c r="N187" i="1"/>
  <c r="P186" i="1"/>
  <c r="O186" i="1"/>
  <c r="N186" i="1"/>
  <c r="P185" i="1"/>
  <c r="O185" i="1"/>
  <c r="N185" i="1"/>
  <c r="P184" i="1"/>
  <c r="O184" i="1"/>
  <c r="N184" i="1"/>
  <c r="P183" i="1"/>
  <c r="O183" i="1"/>
  <c r="N183" i="1"/>
  <c r="P182" i="1"/>
  <c r="O182" i="1"/>
  <c r="N182" i="1"/>
  <c r="P181" i="1"/>
  <c r="O181" i="1"/>
  <c r="N181" i="1"/>
  <c r="P180" i="1"/>
  <c r="O180" i="1"/>
  <c r="N180" i="1"/>
  <c r="P179" i="1"/>
  <c r="O179" i="1"/>
  <c r="N179" i="1"/>
  <c r="P178" i="1"/>
  <c r="O178" i="1"/>
  <c r="N178" i="1"/>
  <c r="P176" i="1"/>
  <c r="O176" i="1"/>
  <c r="N176" i="1"/>
  <c r="P175" i="1"/>
  <c r="O175" i="1"/>
  <c r="N175" i="1"/>
  <c r="P174" i="1"/>
  <c r="O174" i="1"/>
  <c r="N174" i="1"/>
  <c r="P173" i="1"/>
  <c r="O173" i="1"/>
  <c r="N173" i="1"/>
  <c r="P172" i="1"/>
  <c r="O172" i="1"/>
  <c r="N172" i="1"/>
  <c r="P171" i="1"/>
  <c r="O171" i="1"/>
  <c r="N171" i="1"/>
  <c r="P170" i="1"/>
  <c r="O170" i="1"/>
  <c r="N170" i="1"/>
  <c r="P169" i="1"/>
  <c r="O169" i="1"/>
  <c r="N169" i="1"/>
  <c r="P168" i="1"/>
  <c r="O168" i="1"/>
  <c r="N168" i="1"/>
  <c r="P166" i="1"/>
  <c r="O166" i="1"/>
  <c r="N166" i="1"/>
  <c r="P165" i="1"/>
  <c r="O165" i="1"/>
  <c r="N165" i="1"/>
  <c r="P163" i="1"/>
  <c r="O163" i="1"/>
  <c r="N163" i="1"/>
  <c r="P162" i="1"/>
  <c r="O162" i="1"/>
  <c r="N162" i="1"/>
  <c r="P161" i="1"/>
  <c r="O161" i="1"/>
  <c r="N161" i="1"/>
  <c r="P160" i="1"/>
  <c r="O160" i="1"/>
  <c r="N160" i="1"/>
  <c r="P159" i="1"/>
  <c r="O159" i="1"/>
  <c r="N159" i="1"/>
  <c r="P158" i="1"/>
  <c r="O158" i="1"/>
  <c r="N158" i="1"/>
  <c r="P157" i="1"/>
  <c r="O157" i="1"/>
  <c r="N157" i="1"/>
  <c r="P156" i="1"/>
  <c r="O156" i="1"/>
  <c r="N156" i="1"/>
  <c r="P155" i="1"/>
  <c r="O155" i="1"/>
  <c r="N155" i="1"/>
  <c r="P154" i="1"/>
  <c r="O154" i="1"/>
  <c r="N154" i="1"/>
  <c r="P153" i="1"/>
  <c r="O153" i="1"/>
  <c r="N153" i="1"/>
  <c r="P151" i="1"/>
  <c r="O151" i="1"/>
  <c r="N151" i="1"/>
  <c r="P150" i="1"/>
  <c r="O150" i="1"/>
  <c r="N150" i="1"/>
  <c r="P149" i="1"/>
  <c r="O149" i="1"/>
  <c r="N149" i="1"/>
  <c r="P148" i="1"/>
  <c r="O148" i="1"/>
  <c r="N148" i="1"/>
  <c r="P147" i="1"/>
  <c r="O147" i="1"/>
  <c r="N147" i="1"/>
  <c r="P146" i="1"/>
  <c r="O146" i="1"/>
  <c r="N146" i="1"/>
  <c r="P145" i="1"/>
  <c r="O145" i="1"/>
  <c r="N145" i="1"/>
  <c r="P144" i="1"/>
  <c r="O144" i="1"/>
  <c r="N144" i="1"/>
  <c r="P143" i="1"/>
  <c r="O143" i="1"/>
  <c r="N143" i="1"/>
  <c r="P140" i="1"/>
  <c r="O140" i="1"/>
  <c r="N140" i="1"/>
  <c r="P138" i="1"/>
  <c r="O138" i="1"/>
  <c r="N138" i="1"/>
  <c r="P137" i="1"/>
  <c r="O137" i="1"/>
  <c r="N137" i="1"/>
  <c r="P136" i="1"/>
  <c r="O136" i="1"/>
  <c r="N136" i="1"/>
  <c r="P135" i="1"/>
  <c r="O135" i="1"/>
  <c r="N135" i="1"/>
  <c r="P134" i="1"/>
  <c r="O134" i="1"/>
  <c r="N134" i="1"/>
  <c r="P133" i="1"/>
  <c r="O133" i="1"/>
  <c r="N133" i="1"/>
  <c r="P132" i="1"/>
  <c r="O132" i="1"/>
  <c r="N132" i="1"/>
  <c r="P130" i="1"/>
  <c r="O130" i="1"/>
  <c r="N130" i="1"/>
  <c r="P125" i="1"/>
  <c r="O125" i="1"/>
  <c r="N125" i="1"/>
  <c r="P124" i="1"/>
  <c r="O124" i="1"/>
  <c r="N124" i="1"/>
  <c r="P123" i="1"/>
  <c r="O123" i="1"/>
  <c r="N123" i="1"/>
  <c r="P122" i="1"/>
  <c r="O122" i="1"/>
  <c r="N122" i="1"/>
  <c r="P121" i="1"/>
  <c r="O121" i="1"/>
  <c r="N121" i="1"/>
  <c r="P120" i="1"/>
  <c r="O120" i="1"/>
  <c r="N120" i="1"/>
  <c r="P119" i="1"/>
  <c r="O119" i="1"/>
  <c r="N119" i="1"/>
  <c r="P118" i="1"/>
  <c r="O118" i="1"/>
  <c r="N118" i="1"/>
  <c r="P117" i="1"/>
  <c r="O117" i="1"/>
  <c r="N117" i="1"/>
  <c r="P116" i="1"/>
  <c r="O116" i="1"/>
  <c r="N116" i="1"/>
  <c r="P115" i="1"/>
  <c r="O115" i="1"/>
  <c r="N115" i="1"/>
  <c r="P114" i="1"/>
  <c r="O114" i="1"/>
  <c r="N114" i="1"/>
  <c r="P113" i="1"/>
  <c r="O113" i="1"/>
  <c r="N113" i="1"/>
  <c r="P112" i="1"/>
  <c r="O112" i="1"/>
  <c r="N112" i="1"/>
  <c r="P111" i="1"/>
  <c r="O111" i="1"/>
  <c r="N111" i="1"/>
  <c r="P110" i="1"/>
  <c r="O110" i="1"/>
  <c r="N110" i="1"/>
  <c r="P109" i="1"/>
  <c r="O109" i="1"/>
  <c r="N109" i="1"/>
  <c r="P108" i="1"/>
  <c r="O108" i="1"/>
  <c r="N108" i="1"/>
  <c r="P107" i="1"/>
  <c r="O107" i="1"/>
  <c r="N107" i="1"/>
  <c r="P106" i="1"/>
  <c r="O106" i="1"/>
  <c r="N106" i="1"/>
  <c r="P104" i="1"/>
  <c r="O104" i="1"/>
  <c r="N104" i="1"/>
  <c r="P103" i="1"/>
  <c r="O103" i="1"/>
  <c r="N103" i="1"/>
  <c r="P99" i="1"/>
  <c r="O99" i="1"/>
  <c r="N99" i="1"/>
  <c r="P98" i="1"/>
  <c r="O98" i="1"/>
  <c r="N98" i="1"/>
  <c r="P97" i="1"/>
  <c r="O97" i="1"/>
  <c r="N97" i="1"/>
  <c r="P96" i="1"/>
  <c r="O96" i="1"/>
  <c r="N96" i="1"/>
  <c r="P92" i="1"/>
  <c r="O92" i="1"/>
  <c r="N92" i="1"/>
  <c r="P91" i="1"/>
  <c r="O91" i="1"/>
  <c r="N91" i="1"/>
  <c r="P90" i="1"/>
  <c r="O90" i="1"/>
  <c r="N90" i="1"/>
  <c r="P88" i="1"/>
  <c r="O88" i="1"/>
  <c r="N88" i="1"/>
  <c r="P87" i="1"/>
  <c r="O87" i="1"/>
  <c r="N87" i="1"/>
  <c r="P86" i="1"/>
  <c r="O86" i="1"/>
  <c r="N86" i="1"/>
  <c r="P85" i="1"/>
  <c r="O85" i="1"/>
  <c r="N85" i="1"/>
  <c r="P83" i="1"/>
  <c r="O83" i="1"/>
  <c r="N83" i="1"/>
  <c r="P82" i="1"/>
  <c r="O82" i="1"/>
  <c r="N82" i="1"/>
  <c r="P80" i="1"/>
  <c r="O80" i="1"/>
  <c r="N80" i="1"/>
  <c r="P79" i="1"/>
  <c r="O79" i="1"/>
  <c r="N79" i="1"/>
  <c r="P78" i="1"/>
  <c r="O78" i="1"/>
  <c r="N78" i="1"/>
  <c r="P77" i="1"/>
  <c r="O77" i="1"/>
  <c r="N77" i="1"/>
  <c r="P76" i="1"/>
  <c r="O76" i="1"/>
  <c r="N76" i="1"/>
  <c r="P75" i="1"/>
  <c r="O75" i="1"/>
  <c r="N75" i="1"/>
  <c r="P74" i="1"/>
  <c r="O74" i="1"/>
  <c r="N74" i="1"/>
  <c r="P73" i="1"/>
  <c r="O73" i="1"/>
  <c r="N73" i="1"/>
  <c r="P71" i="1"/>
  <c r="O71" i="1"/>
  <c r="N71" i="1"/>
  <c r="P70" i="1"/>
  <c r="O70" i="1"/>
  <c r="N70" i="1"/>
  <c r="P69" i="1"/>
  <c r="O69" i="1"/>
  <c r="N69" i="1"/>
  <c r="P68" i="1"/>
  <c r="O68" i="1"/>
  <c r="N68" i="1"/>
  <c r="P67" i="1"/>
  <c r="O67" i="1"/>
  <c r="N67" i="1"/>
  <c r="P65" i="1"/>
  <c r="O65" i="1"/>
  <c r="N65" i="1"/>
  <c r="P63" i="1"/>
  <c r="O63" i="1"/>
  <c r="N63" i="1"/>
  <c r="P62" i="1"/>
  <c r="O62" i="1"/>
  <c r="N62" i="1"/>
  <c r="P61" i="1"/>
  <c r="O61" i="1"/>
  <c r="N61" i="1"/>
  <c r="P59" i="1"/>
  <c r="O59" i="1"/>
  <c r="N59" i="1"/>
  <c r="P58" i="1"/>
  <c r="O58" i="1"/>
  <c r="N58" i="1"/>
  <c r="P57" i="1"/>
  <c r="O57" i="1"/>
  <c r="N57" i="1"/>
  <c r="P56" i="1"/>
  <c r="O56" i="1"/>
  <c r="N56" i="1"/>
  <c r="P55" i="1"/>
  <c r="O55" i="1"/>
  <c r="N55" i="1"/>
  <c r="P54" i="1"/>
  <c r="O54" i="1"/>
  <c r="N54" i="1"/>
  <c r="P53" i="1"/>
  <c r="O53" i="1"/>
  <c r="N53" i="1"/>
  <c r="P52" i="1"/>
  <c r="O52" i="1"/>
  <c r="N52" i="1"/>
  <c r="P51" i="1"/>
  <c r="O51" i="1"/>
  <c r="N51" i="1"/>
  <c r="P50" i="1"/>
  <c r="O50" i="1"/>
  <c r="N50" i="1"/>
  <c r="P49" i="1"/>
  <c r="O49" i="1"/>
  <c r="N49" i="1"/>
  <c r="P47" i="1"/>
  <c r="O47" i="1"/>
  <c r="N47" i="1"/>
  <c r="P46" i="1"/>
  <c r="O46" i="1"/>
  <c r="N46" i="1"/>
  <c r="P45" i="1"/>
  <c r="O45" i="1"/>
  <c r="N45" i="1"/>
  <c r="P44" i="1"/>
  <c r="O44" i="1"/>
  <c r="N44" i="1"/>
  <c r="P43" i="1"/>
  <c r="O43" i="1"/>
  <c r="N43" i="1"/>
  <c r="P42" i="1"/>
  <c r="O42" i="1"/>
  <c r="N42" i="1"/>
  <c r="P41" i="1"/>
  <c r="O41" i="1"/>
  <c r="N41" i="1"/>
  <c r="P40" i="1"/>
  <c r="O40" i="1"/>
  <c r="N40" i="1"/>
  <c r="P38" i="1"/>
  <c r="O38" i="1"/>
  <c r="N38" i="1"/>
  <c r="P37" i="1"/>
  <c r="O37" i="1"/>
  <c r="N37" i="1"/>
  <c r="P36" i="1"/>
  <c r="O36" i="1"/>
  <c r="N36" i="1"/>
  <c r="P35" i="1"/>
  <c r="O35" i="1"/>
  <c r="N35" i="1"/>
  <c r="P34" i="1"/>
  <c r="O34" i="1"/>
  <c r="N34" i="1"/>
  <c r="P33" i="1"/>
  <c r="O33" i="1"/>
  <c r="N33" i="1"/>
  <c r="P32" i="1"/>
  <c r="O32" i="1"/>
  <c r="N32" i="1"/>
  <c r="P31" i="1"/>
  <c r="O31" i="1"/>
  <c r="N31" i="1"/>
  <c r="P27" i="1"/>
  <c r="O27" i="1"/>
  <c r="N27" i="1"/>
  <c r="P26" i="1"/>
  <c r="O26" i="1"/>
  <c r="N26" i="1"/>
  <c r="P24" i="1"/>
  <c r="O24" i="1"/>
  <c r="N24" i="1"/>
  <c r="P23" i="1"/>
  <c r="O23" i="1"/>
  <c r="N23" i="1"/>
  <c r="P20" i="1"/>
  <c r="O20" i="1"/>
  <c r="N20" i="1"/>
  <c r="P15" i="1"/>
  <c r="O15" i="1"/>
  <c r="N15" i="1"/>
  <c r="P12" i="1"/>
  <c r="O12" i="1"/>
  <c r="N12" i="1"/>
  <c r="P11" i="1"/>
  <c r="O11" i="1"/>
  <c r="N11" i="1"/>
  <c r="P10" i="1"/>
  <c r="O10" i="1"/>
  <c r="N10" i="1"/>
  <c r="P7" i="1"/>
  <c r="O7" i="1"/>
  <c r="N7" i="1"/>
</calcChain>
</file>

<file path=xl/sharedStrings.xml><?xml version="1.0" encoding="utf-8"?>
<sst xmlns="http://schemas.openxmlformats.org/spreadsheetml/2006/main" count="3370" uniqueCount="768">
  <si>
    <t xml:space="preserve">Table S12.  Results of Phenome-wide Mendelian randomization analysis of INHBC protein on 367 curated outcomes. </t>
  </si>
  <si>
    <t>p&lt;0.000136 (0.05/367)</t>
  </si>
  <si>
    <t>ID</t>
  </si>
  <si>
    <t>Category</t>
  </si>
  <si>
    <t>Trait</t>
  </si>
  <si>
    <t># Cases</t>
  </si>
  <si>
    <t># Controls</t>
  </si>
  <si>
    <t>Sample size</t>
  </si>
  <si>
    <t>Exposure</t>
  </si>
  <si>
    <t>Model</t>
  </si>
  <si>
    <t>NSNP</t>
  </si>
  <si>
    <t>beta</t>
  </si>
  <si>
    <t>se</t>
  </si>
  <si>
    <t>lower 95% CI</t>
  </si>
  <si>
    <t>upper 95% CI</t>
  </si>
  <si>
    <t>OR</t>
  </si>
  <si>
    <t>OR lower 95% CI</t>
  </si>
  <si>
    <t>OR upper 95% CI</t>
  </si>
  <si>
    <t>Pvalue</t>
  </si>
  <si>
    <t>Egger.Intercept</t>
  </si>
  <si>
    <t>Egger.SE</t>
  </si>
  <si>
    <t>Egger.Pvalue</t>
  </si>
  <si>
    <t>RSE</t>
  </si>
  <si>
    <t>Heter.Stat</t>
  </si>
  <si>
    <t>Heter.Pvalue</t>
  </si>
  <si>
    <t>ebi-a-GCST90103634</t>
  </si>
  <si>
    <t>Cardiovascular</t>
  </si>
  <si>
    <t>Estimated glomerular filtration rate (creatinine)</t>
  </si>
  <si>
    <t>NA</t>
  </si>
  <si>
    <t>cis-INHBC.deCODE</t>
  </si>
  <si>
    <t>IVW_random</t>
  </si>
  <si>
    <t>ebi-a-GCST90018977</t>
  </si>
  <si>
    <t>Biomarker</t>
  </si>
  <si>
    <t>Serum uric acid levels</t>
  </si>
  <si>
    <t>ebi-a-GCST90018979</t>
  </si>
  <si>
    <t>Serum creatinine levels</t>
  </si>
  <si>
    <t>ebi-a-GCST90038687</t>
  </si>
  <si>
    <t>Autoimmune</t>
  </si>
  <si>
    <t>Gout</t>
  </si>
  <si>
    <t>ebi-a-GCST90018948</t>
  </si>
  <si>
    <t>Blood urea nitrogen levels</t>
  </si>
  <si>
    <t>ebi-a-GCST90018944</t>
  </si>
  <si>
    <t>Aspartate aminotransferase levels</t>
  </si>
  <si>
    <t>ebi-a-GCST90018989</t>
  </si>
  <si>
    <t>Medication use</t>
  </si>
  <si>
    <t>Medication use (HMG CoA reductase inhibitors)</t>
  </si>
  <si>
    <t>ebi-a-GCST90104006</t>
  </si>
  <si>
    <t>Familial combined hyperlipidemia defined by Consensus criteria</t>
  </si>
  <si>
    <t>ebi-a-GCST90038690</t>
  </si>
  <si>
    <t>High cholesterol</t>
  </si>
  <si>
    <t>ebi-a-GCST90018951</t>
  </si>
  <si>
    <t>Calcium levels</t>
  </si>
  <si>
    <t>ebi-a-GCST90016666</t>
  </si>
  <si>
    <t>Miscellaneous</t>
  </si>
  <si>
    <t>Liver volume</t>
  </si>
  <si>
    <t>ebi-a-GCST90038610</t>
  </si>
  <si>
    <t>Myocardial infarction</t>
  </si>
  <si>
    <t>ebi-a-GCST90018942</t>
  </si>
  <si>
    <t>Serum alkaline phosphatase levels</t>
  </si>
  <si>
    <t>ukb-d-30850_irnt</t>
  </si>
  <si>
    <t>Testosterone</t>
  </si>
  <si>
    <t>ebi-a-GCST90018960</t>
  </si>
  <si>
    <t>Hematocrit</t>
  </si>
  <si>
    <t>ebi-a-GCST90002402</t>
  </si>
  <si>
    <t>Platelet count</t>
  </si>
  <si>
    <t>ebi-a-GCST90018936</t>
  </si>
  <si>
    <t>Non-cancer illness</t>
  </si>
  <si>
    <t>Urticaria</t>
  </si>
  <si>
    <t>ukb-d-30090_irnt</t>
  </si>
  <si>
    <t>Plateletcrit</t>
  </si>
  <si>
    <t>ebi-a-GCST90018954</t>
  </si>
  <si>
    <t>Gamma glutamyl transpeptidase</t>
  </si>
  <si>
    <t>ukb-d-20483</t>
  </si>
  <si>
    <t>Behavioral</t>
  </si>
  <si>
    <t>Ever attempted suicide</t>
  </si>
  <si>
    <t>ukb-b-18372</t>
  </si>
  <si>
    <t>Diagnoses - main ICD10: N20.0 Calculus of kidney</t>
  </si>
  <si>
    <t>IVW_fixed</t>
  </si>
  <si>
    <t>ebi-a-GCST90016675</t>
  </si>
  <si>
    <t>Pancreas fat</t>
  </si>
  <si>
    <t>ebi-a-GCST90018828</t>
  </si>
  <si>
    <t>Compression fracture</t>
  </si>
  <si>
    <t>ebi-a-GCST90018804</t>
  </si>
  <si>
    <t>Chronic hepatitis B infection</t>
  </si>
  <si>
    <t>ebi-a-GCST90018976</t>
  </si>
  <si>
    <t>Serum total protein level</t>
  </si>
  <si>
    <t>ebi-a-GCST90018950</t>
  </si>
  <si>
    <t>C-reactive protein</t>
  </si>
  <si>
    <t>ebi-a-GCST90013989</t>
  </si>
  <si>
    <t>Sodium in urine (UKB data field 30530)</t>
  </si>
  <si>
    <t>ebi-a-GCST90018841</t>
  </si>
  <si>
    <t>Cancer</t>
  </si>
  <si>
    <t>Esophageal cancer</t>
  </si>
  <si>
    <t>ebi-a-GCST90019001</t>
  </si>
  <si>
    <t>Medication use (antihistamines for systemic use)</t>
  </si>
  <si>
    <t>ieu-b-4878</t>
  </si>
  <si>
    <t>haemotological cancer</t>
  </si>
  <si>
    <t>ebi-a-GCST90018995</t>
  </si>
  <si>
    <t>Medication use (salicylic acid and derivatives)</t>
  </si>
  <si>
    <t>ebi-a-GCST90018798</t>
  </si>
  <si>
    <t>Behcet's disease</t>
  </si>
  <si>
    <t>ebi-a-GCST90018988</t>
  </si>
  <si>
    <t>Medication use (agents acting on the renin-angiotensin system)</t>
  </si>
  <si>
    <t>ieu-b-4959</t>
  </si>
  <si>
    <t>Malignant non-melanoma skin cancer</t>
  </si>
  <si>
    <t>ebi-a-GCST90018999</t>
  </si>
  <si>
    <t>Medication use (adrenergics, inhalants)</t>
  </si>
  <si>
    <t>ebi-a-GCST90018973</t>
  </si>
  <si>
    <t>Total bilirubin levels</t>
  </si>
  <si>
    <t>ebi-a-GCST90038638</t>
  </si>
  <si>
    <t>Psychiatric/Neurological</t>
  </si>
  <si>
    <t>Neurological disease</t>
  </si>
  <si>
    <t>ebi-a-GCST90019000</t>
  </si>
  <si>
    <t>Medication use (glucocorticoids)</t>
  </si>
  <si>
    <t>ieu-b-4969</t>
  </si>
  <si>
    <t>Melanoma skin cancer</t>
  </si>
  <si>
    <t>ebi-a-GCST90038627</t>
  </si>
  <si>
    <t>Hepatitis</t>
  </si>
  <si>
    <t>ebi-a-GCST90018794</t>
  </si>
  <si>
    <t>Aplastic anemia</t>
  </si>
  <si>
    <t>ebi-a-GCST90038616</t>
  </si>
  <si>
    <t>Asthma</t>
  </si>
  <si>
    <t>ebi-a-GCST90018883</t>
  </si>
  <si>
    <t>Nasal polyps</t>
  </si>
  <si>
    <t>ebi-a-GCST90018915</t>
  </si>
  <si>
    <t>Stable angina pectoris</t>
  </si>
  <si>
    <t>ebi-a-GCST90018943</t>
  </si>
  <si>
    <t>Alanine aminotransferase levels</t>
  </si>
  <si>
    <t>ebi-a-GCST90018939</t>
  </si>
  <si>
    <t>Varicose veins</t>
  </si>
  <si>
    <t>ebi-a-GCST90018934</t>
  </si>
  <si>
    <t>Uterine fibroids</t>
  </si>
  <si>
    <t>ebi-a-GCST90018982</t>
  </si>
  <si>
    <t>Medication use (antithrombotic agents)</t>
  </si>
  <si>
    <t>ebi-a-GCST90018878</t>
  </si>
  <si>
    <t>Malignant lymphoma</t>
  </si>
  <si>
    <t>ebi-a-GCST90018916</t>
  </si>
  <si>
    <t>Sleep apnea syndrome</t>
  </si>
  <si>
    <t>ebi-a-GCST004133</t>
  </si>
  <si>
    <t>Ulcerative colitis</t>
  </si>
  <si>
    <t>ebi-a-GCST90038609</t>
  </si>
  <si>
    <t>Angina</t>
  </si>
  <si>
    <t>ieu-b-5088</t>
  </si>
  <si>
    <t>Infectious disease</t>
  </si>
  <si>
    <t>Sepsis (under 75)</t>
  </si>
  <si>
    <t>ebi-a-GCST90038704</t>
  </si>
  <si>
    <t>Fracture of upper limb or shoulder</t>
  </si>
  <si>
    <t>ebi-a-GCST90038691</t>
  </si>
  <si>
    <t>Hiatus hernia</t>
  </si>
  <si>
    <t>ebi-a-GCST90038596</t>
  </si>
  <si>
    <t>Respiratory or ear-nose-throat disease</t>
  </si>
  <si>
    <t>ebi-a-GCST90093319</t>
  </si>
  <si>
    <t>Cardiorespiratory fitness slope</t>
  </si>
  <si>
    <t>ebi-a-GCST90018917</t>
  </si>
  <si>
    <t>Systemic lupus erythematosus</t>
  </si>
  <si>
    <t>ieu-b-5102</t>
  </si>
  <si>
    <t>Schizophrenia</t>
  </si>
  <si>
    <t>ebi-a-GCST90019002</t>
  </si>
  <si>
    <t>Medication use (antiglaucoma preparations and miotics)</t>
  </si>
  <si>
    <t>ebi-a-GCST90093321</t>
  </si>
  <si>
    <t>ebi-a-GCST90018824</t>
  </si>
  <si>
    <t>Chronic bronchitis</t>
  </si>
  <si>
    <t>ebi-a-GCST90002401</t>
  </si>
  <si>
    <t>Platelet distribution width</t>
  </si>
  <si>
    <t>ebi-a-GCST90038669</t>
  </si>
  <si>
    <t>Ear-nose-throat disorder</t>
  </si>
  <si>
    <t>ebi-a-GCST90038705</t>
  </si>
  <si>
    <t>Fracture of forearm or wrist</t>
  </si>
  <si>
    <t>ebi-a-GCST90038646</t>
  </si>
  <si>
    <t>Migraine</t>
  </si>
  <si>
    <t>ebi-a-GCST90038695</t>
  </si>
  <si>
    <t>Appendicitis</t>
  </si>
  <si>
    <t>ebi-a-GCST90018867</t>
  </si>
  <si>
    <t>Ileus</t>
  </si>
  <si>
    <t>ebi-a-GCST006572</t>
  </si>
  <si>
    <t>Cognitive performance</t>
  </si>
  <si>
    <t>ebi-a-GCST90018889</t>
  </si>
  <si>
    <t>Ovarian cyst</t>
  </si>
  <si>
    <t>ebi-a-GCST90038706</t>
  </si>
  <si>
    <t>Fracture of pelvis or lower limb</t>
  </si>
  <si>
    <t>ebi-a-GCST90018869</t>
  </si>
  <si>
    <t>Insomnia</t>
  </si>
  <si>
    <t>ebi-a-GCST90038631</t>
  </si>
  <si>
    <t>Kidney stone, ureter stone or bladder stone</t>
  </si>
  <si>
    <t>ebi-a-GCST90038672</t>
  </si>
  <si>
    <t>Ear disorder</t>
  </si>
  <si>
    <t>ebi-a-GCST90018795</t>
  </si>
  <si>
    <t>ieu-b-4875</t>
  </si>
  <si>
    <t>brain cancer</t>
  </si>
  <si>
    <t>ebi-a-GCST90018805</t>
  </si>
  <si>
    <t>Chronic hepatitis C infection</t>
  </si>
  <si>
    <t>ebi-a-GCST006943</t>
  </si>
  <si>
    <t>Feeling miserable</t>
  </si>
  <si>
    <t>ieu-b-4966</t>
  </si>
  <si>
    <t>Pan cancer</t>
  </si>
  <si>
    <t>ebi-a-GCST90038654</t>
  </si>
  <si>
    <t>Joint disorder</t>
  </si>
  <si>
    <t>ukb-b-13378</t>
  </si>
  <si>
    <t>Birth weight</t>
  </si>
  <si>
    <t>ebi-a-GCST90018793</t>
  </si>
  <si>
    <t>Angina pectoris</t>
  </si>
  <si>
    <t>ebi-a-GCST90018807</t>
  </si>
  <si>
    <t>Chronic obstructive pulmonary disease</t>
  </si>
  <si>
    <t>ebi-a-GCST90018903</t>
  </si>
  <si>
    <t>Pollinosis</t>
  </si>
  <si>
    <t>ebi-a-GCST90018935</t>
  </si>
  <si>
    <t>Urolithiasis</t>
  </si>
  <si>
    <t>ukb-b-11971</t>
  </si>
  <si>
    <t>Pulse wave Arterial Stiffness index</t>
  </si>
  <si>
    <t>ebi-a-GCST90038682</t>
  </si>
  <si>
    <t>Diverticular disease</t>
  </si>
  <si>
    <t>ieu-a-92</t>
  </si>
  <si>
    <t>Obesity class 3</t>
  </si>
  <si>
    <t>ebi-a-GCST90018907</t>
  </si>
  <si>
    <t>Psoriasis vulgaris</t>
  </si>
  <si>
    <t>ukb-b-15892</t>
  </si>
  <si>
    <t>Pulse rate</t>
  </si>
  <si>
    <t>ebi-a-GCST006945</t>
  </si>
  <si>
    <t>Feeling guilty</t>
  </si>
  <si>
    <t>ieu-a-1050</t>
  </si>
  <si>
    <t>Ferritin</t>
  </si>
  <si>
    <t>ebi-a-GCST90038708</t>
  </si>
  <si>
    <t>Viral infection</t>
  </si>
  <si>
    <t>ebi-a-GCST90018822</t>
  </si>
  <si>
    <t>Chronic renal failure</t>
  </si>
  <si>
    <t>ebi-a-GCST90018985</t>
  </si>
  <si>
    <t>Medication use (diuretics)</t>
  </si>
  <si>
    <t>ebi-a-GCST90018901</t>
  </si>
  <si>
    <t>Pneumonia</t>
  </si>
  <si>
    <t>ebi-a-GCST90018963</t>
  </si>
  <si>
    <t>Mean arterial pressure</t>
  </si>
  <si>
    <t>ukb-b-8778</t>
  </si>
  <si>
    <t>Pulse wave peak to peak time</t>
  </si>
  <si>
    <t>ebi-a-GCST90018978</t>
  </si>
  <si>
    <t>White blood cell count</t>
  </si>
  <si>
    <t>ebi-a-GCST90038686</t>
  </si>
  <si>
    <t>Osteoarthritis</t>
  </si>
  <si>
    <t>ebi-a-GCST90018871</t>
  </si>
  <si>
    <t>Iritis</t>
  </si>
  <si>
    <t>ebi-a-GCST90016669</t>
  </si>
  <si>
    <t>Pancreas volume</t>
  </si>
  <si>
    <t>ebi-a-GCST90018983</t>
  </si>
  <si>
    <t>Medication use (vasodilators used in cardiac diseases)</t>
  </si>
  <si>
    <t>ebi-a-GCST90038707</t>
  </si>
  <si>
    <t>Fracture of lower leg or ankle</t>
  </si>
  <si>
    <t>ebi-a-GCST90018918</t>
  </si>
  <si>
    <t>Sarcoidosis</t>
  </si>
  <si>
    <t>ebi-a-GCST90018823</t>
  </si>
  <si>
    <t>Chronic sinusitis</t>
  </si>
  <si>
    <t>ebi-a-GCST90018854</t>
  </si>
  <si>
    <t>Acute hepatitis A infection</t>
  </si>
  <si>
    <t>ebi-a-GCST90018879</t>
  </si>
  <si>
    <t>Mastopathy</t>
  </si>
  <si>
    <t>ieu-b-4960</t>
  </si>
  <si>
    <t>Oesophageal cancer</t>
  </si>
  <si>
    <t>ebi-a-GCST90038641</t>
  </si>
  <si>
    <t>Psychological or psychiatric problem</t>
  </si>
  <si>
    <t>ebi-a-GCST90038608</t>
  </si>
  <si>
    <t>Essential hypertension</t>
  </si>
  <si>
    <t>ebi-a-GCST90038611</t>
  </si>
  <si>
    <t>Arrhythmia</t>
  </si>
  <si>
    <t>ebi-a-GCST90018938</t>
  </si>
  <si>
    <t>Uveitis</t>
  </si>
  <si>
    <t>ieu-b-4957</t>
  </si>
  <si>
    <t>Multiple myeloma</t>
  </si>
  <si>
    <t>ebi-a-GCST90018817</t>
  </si>
  <si>
    <t>Cervical cancer</t>
  </si>
  <si>
    <t>ukb-a-574</t>
  </si>
  <si>
    <t>Diagnoses - main ICD10: N20 Calculus of kidney and ureter</t>
  </si>
  <si>
    <t>ebi-a-GCST90018929</t>
  </si>
  <si>
    <t>Thyroid cancer</t>
  </si>
  <si>
    <t>ukb-b-18629</t>
  </si>
  <si>
    <t>Diagnoses - main ICD10: N20.1 Calculus of ureter</t>
  </si>
  <si>
    <t>ebi-a-GCST90018839</t>
  </si>
  <si>
    <t>Endometriosis</t>
  </si>
  <si>
    <t>ebi-a-GCST90018800</t>
  </si>
  <si>
    <t>Brain tumor</t>
  </si>
  <si>
    <t>ebi-a-GCST90018993</t>
  </si>
  <si>
    <t>Medication use (drugs affecting bone structure and mineralization)</t>
  </si>
  <si>
    <t>ebi-a-GCST90018998</t>
  </si>
  <si>
    <t>Medication use (antidepressants)</t>
  </si>
  <si>
    <t>ukb-b-3357</t>
  </si>
  <si>
    <t>Birth weight of first child</t>
  </si>
  <si>
    <t>ebi-a-GCST006950</t>
  </si>
  <si>
    <t>Feeling worry</t>
  </si>
  <si>
    <t>ebi-a-GCST90016674</t>
  </si>
  <si>
    <t>Liver iron content</t>
  </si>
  <si>
    <t>ukb-b-2053</t>
  </si>
  <si>
    <t>Health satisfaction</t>
  </si>
  <si>
    <t>ebi-a-GCST90038670</t>
  </si>
  <si>
    <t>Nasal or sinus disorder</t>
  </si>
  <si>
    <t>ebi-a-GCST90014287</t>
  </si>
  <si>
    <t>DNA methylation-estimated granulocyte proportions</t>
  </si>
  <si>
    <t>ebi-a-GCST90093061</t>
  </si>
  <si>
    <t>Myasthenia gravis</t>
  </si>
  <si>
    <t>ebi-a-GCST90018900</t>
  </si>
  <si>
    <t>Pneumoconiosis</t>
  </si>
  <si>
    <t>ebi-a-GCST90038658</t>
  </si>
  <si>
    <t>Prolapsed or slipped disc</t>
  </si>
  <si>
    <t>ebi-a-GCST90038676</t>
  </si>
  <si>
    <t>Infection</t>
  </si>
  <si>
    <t>ebi-a-GCST90018820</t>
  </si>
  <si>
    <t>Chronic glomerulonephritis</t>
  </si>
  <si>
    <t>ebi-a-GCST90018870</t>
  </si>
  <si>
    <t>Intracerebral hemorrhage</t>
  </si>
  <si>
    <t>ieu-b-4912</t>
  </si>
  <si>
    <t>Head and neck cancer</t>
  </si>
  <si>
    <t>ieu-b-72</t>
  </si>
  <si>
    <t>Urinary sodium-potassium ratio</t>
  </si>
  <si>
    <t>ebi-a-GCST90018923</t>
  </si>
  <si>
    <t>Subarachnoid hemorrhage</t>
  </si>
  <si>
    <t>ebi-a-GCST90016676</t>
  </si>
  <si>
    <t>Pancreas iron content</t>
  </si>
  <si>
    <t>ebi-a-GCST006952</t>
  </si>
  <si>
    <t>Feeling tense</t>
  </si>
  <si>
    <t>ebi-a-GCST90018834</t>
  </si>
  <si>
    <t>Dilated cardiomyopathy</t>
  </si>
  <si>
    <t>ebi-a-GCST90018859</t>
  </si>
  <si>
    <t>Herpes infection</t>
  </si>
  <si>
    <t>ebi-a-GCST90018937</t>
  </si>
  <si>
    <t>Uterine prolapse</t>
  </si>
  <si>
    <t>ebi-a-GCST90018825</t>
  </si>
  <si>
    <t>Chronic gastritis</t>
  </si>
  <si>
    <t>ebi-a-GCST90018911</t>
  </si>
  <si>
    <t>Retinal detachment</t>
  </si>
  <si>
    <t>ebi-a-GCST90038600</t>
  </si>
  <si>
    <t>Neurological, eye or psychiatric disease</t>
  </si>
  <si>
    <t>ebi-a-GCST90038655</t>
  </si>
  <si>
    <t>Muscle or soft tissue problem</t>
  </si>
  <si>
    <t>ebi-a-GCST90018984</t>
  </si>
  <si>
    <t>Medication use (antihypertensives)</t>
  </si>
  <si>
    <t>ebi-a-GCST90018858</t>
  </si>
  <si>
    <t>Hepatic cancer</t>
  </si>
  <si>
    <t>ebi-a-GCST90013880</t>
  </si>
  <si>
    <t>Clotting disorder excessive bleeding (Firth correction)</t>
  </si>
  <si>
    <t>ebi-a-GCST90018902</t>
  </si>
  <si>
    <t>Pneumothorax</t>
  </si>
  <si>
    <t>ebi-a-GCST90038643</t>
  </si>
  <si>
    <t>Peripheral nerve disorder</t>
  </si>
  <si>
    <t>ebi-a-GCST90038621</t>
  </si>
  <si>
    <t>Bowel problem</t>
  </si>
  <si>
    <t>ebi-a-GCST90018932</t>
  </si>
  <si>
    <t>Unstable angina pectoris</t>
  </si>
  <si>
    <t>ebi-a-GCST90018808</t>
  </si>
  <si>
    <t>Colorectal cancer</t>
  </si>
  <si>
    <t>ebi-a-GCST90038652</t>
  </si>
  <si>
    <t>Bone disorder</t>
  </si>
  <si>
    <t>ebi-a-GCST90038653</t>
  </si>
  <si>
    <t>Back problem</t>
  </si>
  <si>
    <t>ebi-a-GCST90038626</t>
  </si>
  <si>
    <t>Irritable bowel syndrome</t>
  </si>
  <si>
    <t>ieu-b-4913</t>
  </si>
  <si>
    <t>Laryngeal cancer</t>
  </si>
  <si>
    <t>ebi-a-GCST90018830</t>
  </si>
  <si>
    <t>Contact dermatitis</t>
  </si>
  <si>
    <t>ebi-a-GCST90038614</t>
  </si>
  <si>
    <t>Pulmonary embolism with or without deep venous thrombosis</t>
  </si>
  <si>
    <t>ukb-b-14461</t>
  </si>
  <si>
    <t>Maximum heart rate during fitness test</t>
  </si>
  <si>
    <t>ebi-a-GCST90018831</t>
  </si>
  <si>
    <t>Cystitis</t>
  </si>
  <si>
    <t>ebi-a-GCST90038635</t>
  </si>
  <si>
    <t>Thyroid problem (not cancer)</t>
  </si>
  <si>
    <t>ebi-a-GCST90093320</t>
  </si>
  <si>
    <t>ebi-a-GCST90018844</t>
  </si>
  <si>
    <t>Febrile seizures</t>
  </si>
  <si>
    <t>ebi-a-GCST90018884</t>
  </si>
  <si>
    <t>Nephrotic syndrome</t>
  </si>
  <si>
    <t>ebi-a-GCST90038656</t>
  </si>
  <si>
    <t>Osteoporosis</t>
  </si>
  <si>
    <t>ebi-a-GCST90018904</t>
  </si>
  <si>
    <t>Polycystic kidney disease</t>
  </si>
  <si>
    <t>ebi-a-GCST90038642</t>
  </si>
  <si>
    <t>Nervous system infection</t>
  </si>
  <si>
    <t>ebi-a-GCST90018987</t>
  </si>
  <si>
    <t>Medication use (calcium channel blockers)</t>
  </si>
  <si>
    <t>ebi-a-GCST90038663</t>
  </si>
  <si>
    <t>Drug allergy or anaphylactic reaction</t>
  </si>
  <si>
    <t>ieu-b-4958</t>
  </si>
  <si>
    <t>Myeloid leukaemia</t>
  </si>
  <si>
    <t>ieu-b-5086</t>
  </si>
  <si>
    <t>Sepsis (28 day death)</t>
  </si>
  <si>
    <t>ebi-a-GCST90002405</t>
  </si>
  <si>
    <t>Reticulocyte count</t>
  </si>
  <si>
    <t>ebi-a-GCST006414</t>
  </si>
  <si>
    <t>Atrial fibrillation</t>
  </si>
  <si>
    <t>ebi-a-GCST90018921</t>
  </si>
  <si>
    <t>Skin cancer</t>
  </si>
  <si>
    <t>ebi-a-GCST90018812</t>
  </si>
  <si>
    <t>Cardiomegaly</t>
  </si>
  <si>
    <t>ebi-a-GCST90038603</t>
  </si>
  <si>
    <t>Immunological or systemic disorder</t>
  </si>
  <si>
    <t>ebi-a-GCST90038697</t>
  </si>
  <si>
    <t>Disc problem</t>
  </si>
  <si>
    <t>ebi-a-GCST005841</t>
  </si>
  <si>
    <t>Ischemic stroke (small-vessel)</t>
  </si>
  <si>
    <t>ebi-a-GCST90038636</t>
  </si>
  <si>
    <t>Hyperthyroidism or thyrotoxicosis</t>
  </si>
  <si>
    <t>ebi-a-GCST90038675</t>
  </si>
  <si>
    <t>Headaches (not migraine)</t>
  </si>
  <si>
    <t>ebi-a-GCST90018891</t>
  </si>
  <si>
    <t>Polymyositis</t>
  </si>
  <si>
    <t>ebi-a-GCST90018882</t>
  </si>
  <si>
    <t>Myocarditis</t>
  </si>
  <si>
    <t>ieu-a-987</t>
  </si>
  <si>
    <t>Lung cancer</t>
  </si>
  <si>
    <t>ebi-a-GCST90018818</t>
  </si>
  <si>
    <t>Cholecystitis</t>
  </si>
  <si>
    <t>ebi-a-GCST90018980</t>
  </si>
  <si>
    <t>Medication use (drugs for peptic ulcer and gastro-oesophageal reflux disease)</t>
  </si>
  <si>
    <t>ebi-a-GCST90018851</t>
  </si>
  <si>
    <t>Gastric ulcer</t>
  </si>
  <si>
    <t>ebi-a-GCST90018953</t>
  </si>
  <si>
    <t>Eosinophil counts</t>
  </si>
  <si>
    <t>ebi-a-GCST90093318</t>
  </si>
  <si>
    <t>Cardiorespiratory fitness (vo2 max)</t>
  </si>
  <si>
    <t>ebi-a-GCST90018835</t>
  </si>
  <si>
    <t>Diphtheria</t>
  </si>
  <si>
    <t>ebi-a-GCST90027161</t>
  </si>
  <si>
    <t>Atopic dermatitis</t>
  </si>
  <si>
    <t>ukb-b-12019</t>
  </si>
  <si>
    <t>Peak expiratory flow (PEF)</t>
  </si>
  <si>
    <t>ebi-a-GCST90038639</t>
  </si>
  <si>
    <t>Neurological injury</t>
  </si>
  <si>
    <t>ebi-a-GCST005840</t>
  </si>
  <si>
    <t>Ischemic stroke (large artery atherosclerosis)</t>
  </si>
  <si>
    <t>ieu-b-4961</t>
  </si>
  <si>
    <t>Oral cavity cancer</t>
  </si>
  <si>
    <t>ebi-a-GCST90018940</t>
  </si>
  <si>
    <t>Ventricular arrhythmia</t>
  </si>
  <si>
    <t>ieu-b-18</t>
  </si>
  <si>
    <t>Multiple sclerosis</t>
  </si>
  <si>
    <t>ebi-a-GCST90038693</t>
  </si>
  <si>
    <t>Cervical spondylosis</t>
  </si>
  <si>
    <t>ebi-a-GCST90038661</t>
  </si>
  <si>
    <t>Allergy, hypersensitivity or anaphylaxis</t>
  </si>
  <si>
    <t>ebi-a-GCST90038696</t>
  </si>
  <si>
    <t>Abdominal hernia</t>
  </si>
  <si>
    <t>ieu-b-4953</t>
  </si>
  <si>
    <t>Liver cell carcinoma</t>
  </si>
  <si>
    <t>ebi-a-GCST90018866</t>
  </si>
  <si>
    <t>IgA nephropathy</t>
  </si>
  <si>
    <t>ebi-a-GCST90018803</t>
  </si>
  <si>
    <t>Hepatic bile duct cancer</t>
  </si>
  <si>
    <t>ebi-a-GCST90018809</t>
  </si>
  <si>
    <t>Chronic suppurative otitis media</t>
  </si>
  <si>
    <t>ukb-b-14180</t>
  </si>
  <si>
    <t>Mood swings</t>
  </si>
  <si>
    <t>ebi-a-GCST90018815</t>
  </si>
  <si>
    <t>Cerebral aneurysm</t>
  </si>
  <si>
    <t>ebi-a-GCST90018826</t>
  </si>
  <si>
    <t>Cirrhosis</t>
  </si>
  <si>
    <t>ebi-a-GCST90038625</t>
  </si>
  <si>
    <t>non-cancer illness</t>
  </si>
  <si>
    <t>Gastric or stomach ulcers</t>
  </si>
  <si>
    <t>ebi-a-GCST90038598</t>
  </si>
  <si>
    <t>Renal or urological disease</t>
  </si>
  <si>
    <t>ieu-a-1052</t>
  </si>
  <si>
    <t>Transferrin</t>
  </si>
  <si>
    <t>ebi-a-GCST90018910</t>
  </si>
  <si>
    <t>Rheumatoid arthritis</t>
  </si>
  <si>
    <t>ieu-b-4874</t>
  </si>
  <si>
    <t>Bladder cancer</t>
  </si>
  <si>
    <t>ebi-a-GCST90093317</t>
  </si>
  <si>
    <t>ebi-a-GCST90014291</t>
  </si>
  <si>
    <t>DNA methylation-estimated plasminogen activator inhibitor-1 levels</t>
  </si>
  <si>
    <t>ebi-a-GCST90018992</t>
  </si>
  <si>
    <t>Medication use (anti-inflammatory and antirheumatic products, non-steroids)</t>
  </si>
  <si>
    <t>ieu-a-984</t>
  </si>
  <si>
    <t>Lung adenocarcinoma</t>
  </si>
  <si>
    <t>ebi-a-GCST006947</t>
  </si>
  <si>
    <t>Feeling fed-up</t>
  </si>
  <si>
    <t>ebi-a-GCST90018838</t>
  </si>
  <si>
    <t>Endometrial cancer</t>
  </si>
  <si>
    <t>ieu-b-4915</t>
  </si>
  <si>
    <t>Liver &amp; bile duct cancer</t>
  </si>
  <si>
    <t>ebi-a-GCST90038671</t>
  </si>
  <si>
    <t>Throat or larynx disorder</t>
  </si>
  <si>
    <t>ebi-a-GCST90018994</t>
  </si>
  <si>
    <t>Medication use (opioids)</t>
  </si>
  <si>
    <t>ebi-a-GCST90038692</t>
  </si>
  <si>
    <t>Sciatica</t>
  </si>
  <si>
    <t>ebi-a-GCST90038709</t>
  </si>
  <si>
    <t>Bacterial infection</t>
  </si>
  <si>
    <t>ebi-a-GCST90018893</t>
  </si>
  <si>
    <t>Pancreatic cancer</t>
  </si>
  <si>
    <t>ebi-a-GCST90018832</t>
  </si>
  <si>
    <t>Diabetic nephropathy</t>
  </si>
  <si>
    <t>ebi-a-GCST90038630</t>
  </si>
  <si>
    <t>Urinary tract or kidney infection</t>
  </si>
  <si>
    <t>ukb-b-6392</t>
  </si>
  <si>
    <t>Longest period of unenthusiasm / disinterest</t>
  </si>
  <si>
    <t>ebi-a-GCST90018898</t>
  </si>
  <si>
    <t>Pharyngeal and laryngeal cancer</t>
  </si>
  <si>
    <t>ebi-a-GCST90020166</t>
  </si>
  <si>
    <t>Executive function (trail making test B)</t>
  </si>
  <si>
    <t>ebi-a-GCST90038629</t>
  </si>
  <si>
    <t>Cholelithiasis or gall stones</t>
  </si>
  <si>
    <t>ebi-a-GCST90018981</t>
  </si>
  <si>
    <t>Medication use (drugs used in diabetes)</t>
  </si>
  <si>
    <t>ukb-b-11361</t>
  </si>
  <si>
    <t>ECG, heart rate</t>
  </si>
  <si>
    <t>ebi-a-GCST90018788</t>
  </si>
  <si>
    <t>Acute glomerulonephritis</t>
  </si>
  <si>
    <t>ebi-a-GCST90014289</t>
  </si>
  <si>
    <t>DNA methylation Hannum age acceleration</t>
  </si>
  <si>
    <t>ebi-a-GCST90018857</t>
  </si>
  <si>
    <t>Hearing loss, difficulty in hearing</t>
  </si>
  <si>
    <t>ebi-a-GCST90018785</t>
  </si>
  <si>
    <t>Autoimmune hepatitis</t>
  </si>
  <si>
    <t>ebi-a-GCST006942</t>
  </si>
  <si>
    <t>Feeling lonely</t>
  </si>
  <si>
    <t>ieu-b-4962</t>
  </si>
  <si>
    <t>Oral and oropharyngeal cancer</t>
  </si>
  <si>
    <t>ebi-a-GCST90027266</t>
  </si>
  <si>
    <t>Thoracic aortic aneurysms</t>
  </si>
  <si>
    <t>ebi-a-GCST90018814</t>
  </si>
  <si>
    <t>Cataracts</t>
  </si>
  <si>
    <t>ieu-b-5110</t>
  </si>
  <si>
    <t>Bipolar disorder bip2021</t>
  </si>
  <si>
    <t>ebi-a-GCST90018872</t>
  </si>
  <si>
    <t>Iron deficiency anemia</t>
  </si>
  <si>
    <t>ebi-a-GCST90018892</t>
  </si>
  <si>
    <t>Pulmonary tuberculosis</t>
  </si>
  <si>
    <t>ebi-a-GCST90038688</t>
  </si>
  <si>
    <t>Other joint disorder</t>
  </si>
  <si>
    <t>ebi-a-GCST90020167</t>
  </si>
  <si>
    <t>Executive function (verbal digit span backwards test) x time interaction</t>
  </si>
  <si>
    <t>ebi-a-GCST90018991</t>
  </si>
  <si>
    <t>Medication use (immunosuppressants)</t>
  </si>
  <si>
    <t>ebi-a-GCST90038699</t>
  </si>
  <si>
    <t>Arthritis (not osteoarthritis)</t>
  </si>
  <si>
    <t>ebi-a-GCST90018890</t>
  </si>
  <si>
    <t>Peripheral artery disease</t>
  </si>
  <si>
    <t>ebi-a-GCST90038660</t>
  </si>
  <si>
    <t>Connective tissue disorder</t>
  </si>
  <si>
    <t>ebi-a-GCST90018986</t>
  </si>
  <si>
    <t>Medication use (beta blocking agents)</t>
  </si>
  <si>
    <t>ebi-a-GCST90038694</t>
  </si>
  <si>
    <t>Chronic fatigue syndrome</t>
  </si>
  <si>
    <t>ebi-a-GCST90038628</t>
  </si>
  <si>
    <t>Gallbladder disease</t>
  </si>
  <si>
    <t>ebi-a-GCST90014288</t>
  </si>
  <si>
    <t>DNA methylation GrimAge acceleration</t>
  </si>
  <si>
    <t>ebi-a-GCST90038678</t>
  </si>
  <si>
    <t>Anemia</t>
  </si>
  <si>
    <t>ebi-a-GCST90018894</t>
  </si>
  <si>
    <t>Parkinson's disease</t>
  </si>
  <si>
    <t>ieu-b-4879</t>
  </si>
  <si>
    <t>telomere length</t>
  </si>
  <si>
    <t>ebi-a-GCST90038677</t>
  </si>
  <si>
    <t>Hematological disease</t>
  </si>
  <si>
    <t>ebi-a-GCST90018813</t>
  </si>
  <si>
    <t>Carpal tunnel syndrome</t>
  </si>
  <si>
    <t>ebi-a-GCST90020168</t>
  </si>
  <si>
    <t>Executive function (verbal digit span backwards test)</t>
  </si>
  <si>
    <t>ebi-a-GCST90038679</t>
  </si>
  <si>
    <t>Dermatologic disease</t>
  </si>
  <si>
    <t>ebi-a-GCST005838</t>
  </si>
  <si>
    <t>Stroke</t>
  </si>
  <si>
    <t>ebi-a-GCST005843</t>
  </si>
  <si>
    <t>Ischemic stroke</t>
  </si>
  <si>
    <t>ebi-a-GCST90016670</t>
  </si>
  <si>
    <t>Kidney volume</t>
  </si>
  <si>
    <t>ebi-a-GCST90018906</t>
  </si>
  <si>
    <t>Preeclampsia</t>
  </si>
  <si>
    <t>ukb-b-16313</t>
  </si>
  <si>
    <t>Diagnoses - main ICD10: N23 Unspecified renal colic</t>
  </si>
  <si>
    <t>ebi-a-GCST006085</t>
  </si>
  <si>
    <t>Prostate cancer</t>
  </si>
  <si>
    <t>ebi-a-GCST90018848</t>
  </si>
  <si>
    <t>Gastroesophageal reflux disease</t>
  </si>
  <si>
    <t>ebi-a-GCST90018843</t>
  </si>
  <si>
    <t>Bell's palsy</t>
  </si>
  <si>
    <t>ebi-a-GCST90018863</t>
  </si>
  <si>
    <t>Interstitial lung disease</t>
  </si>
  <si>
    <t>ukb-b-929</t>
  </si>
  <si>
    <t>Frequency of tiredness / lethargy in last 2 weeks</t>
  </si>
  <si>
    <t>ebi-a-GCST90038680</t>
  </si>
  <si>
    <t>Eczema or dermatitis</t>
  </si>
  <si>
    <t>ebi-a-GCST90038637</t>
  </si>
  <si>
    <t>Hypothyroidism or myxedema</t>
  </si>
  <si>
    <t>ukb-b-7551</t>
  </si>
  <si>
    <t>Maximum workload during fitness test</t>
  </si>
  <si>
    <t>ebi-a-GCST90044902</t>
  </si>
  <si>
    <t>Polycystic ovary syndrome (adjusted for age)</t>
  </si>
  <si>
    <t>ebi-a-GCST90018912</t>
  </si>
  <si>
    <t>Retinitis pigmentosa</t>
  </si>
  <si>
    <t>ebi-a-GCST90038622</t>
  </si>
  <si>
    <t>Liver, biliary or pancreas problem</t>
  </si>
  <si>
    <t>ebi-a-GCST90038640</t>
  </si>
  <si>
    <t>Eye or eyelid problem</t>
  </si>
  <si>
    <t>ukb-b-16287</t>
  </si>
  <si>
    <t>Mean time to correctly identify matches</t>
  </si>
  <si>
    <t>ebi-a-GCST90018852</t>
  </si>
  <si>
    <t>Glaucoma</t>
  </si>
  <si>
    <t>ebi-a-GCST90091049</t>
  </si>
  <si>
    <t>Ascending aorta diameter</t>
  </si>
  <si>
    <t>ieu-b-4968</t>
  </si>
  <si>
    <t>Oropharyngeal cancer</t>
  </si>
  <si>
    <t>ukb-b-8875</t>
  </si>
  <si>
    <t>Heel bone mineral density (BMD)</t>
  </si>
  <si>
    <t>ebi-a-GCST006941</t>
  </si>
  <si>
    <t>Irritable mood</t>
  </si>
  <si>
    <t>ebi-a-GCST90018899</t>
  </si>
  <si>
    <t>Pleurisy</t>
  </si>
  <si>
    <t>ebi-a-GCST90038647</t>
  </si>
  <si>
    <t>Retinal problem</t>
  </si>
  <si>
    <t>ebi-a-GCST90018897</t>
  </si>
  <si>
    <t>Periodontal disease</t>
  </si>
  <si>
    <t>ebi-a-GCST90018789</t>
  </si>
  <si>
    <t>Acute pancreatitis</t>
  </si>
  <si>
    <t>ebi-a-GCST90018990</t>
  </si>
  <si>
    <t>Medication use (thyroid preparations)</t>
  </si>
  <si>
    <t>ebi-a-GCST90018861</t>
  </si>
  <si>
    <t>Hypertrophic cardiomyopathy</t>
  </si>
  <si>
    <t>ebi-a-GCST90038657</t>
  </si>
  <si>
    <t>Spine arthritis or spondylitis</t>
  </si>
  <si>
    <t>ebi-a-GCST90014033</t>
  </si>
  <si>
    <t>Haemorrhoidal disease</t>
  </si>
  <si>
    <t>ebi-a-GCST90018908</t>
  </si>
  <si>
    <t>Pulmonary fibrosis</t>
  </si>
  <si>
    <t>ebi-a-GCST90018952</t>
  </si>
  <si>
    <t>Diastolic blood pressure</t>
  </si>
  <si>
    <t>ebi-a-GCST90018811</t>
  </si>
  <si>
    <t>Cardiac valvular disease</t>
  </si>
  <si>
    <t>ebi-a-GCST90038612</t>
  </si>
  <si>
    <t>Heart valve problem or heart murmur</t>
  </si>
  <si>
    <t>ebi-a-GCST90038645</t>
  </si>
  <si>
    <t>Epilepsy</t>
  </si>
  <si>
    <t>ebi-a-GCST90038703</t>
  </si>
  <si>
    <t>Fractures</t>
  </si>
  <si>
    <t>ebi-a-GCST90018860</t>
  </si>
  <si>
    <t>Hyperthyroidism</t>
  </si>
  <si>
    <t>ebi-a-GCST005902</t>
  </si>
  <si>
    <t>Depression (broad)</t>
  </si>
  <si>
    <t>ebi-a-GCST90038651</t>
  </si>
  <si>
    <t>Anxiety or panic attacks</t>
  </si>
  <si>
    <t>ebi-a-GCST90018816</t>
  </si>
  <si>
    <t>Unruptured cerebral aneurysm</t>
  </si>
  <si>
    <t>ukb-b-7953</t>
  </si>
  <si>
    <t>Forced vital capacity (FVC)</t>
  </si>
  <si>
    <t>ebi-a-GCST90018819</t>
  </si>
  <si>
    <t>Cholelithiasis</t>
  </si>
  <si>
    <t>ieu-a-1049</t>
  </si>
  <si>
    <t>Iron</t>
  </si>
  <si>
    <t>ebi-a-GCST90001651</t>
  </si>
  <si>
    <t>Granulocyte Absolute Count</t>
  </si>
  <si>
    <t>ebi-a-GCST90038617</t>
  </si>
  <si>
    <t>Emphysema or chronic bronchitis</t>
  </si>
  <si>
    <t>ebi-a-GCST90038607</t>
  </si>
  <si>
    <t>Venous thromboembolism</t>
  </si>
  <si>
    <t>ebi-a-GCST006944</t>
  </si>
  <si>
    <t>Experiencing mood swings</t>
  </si>
  <si>
    <t>ebi-a-GCST90091050</t>
  </si>
  <si>
    <t>ebi-a-GCST90038619</t>
  </si>
  <si>
    <t>Esophageal disorder</t>
  </si>
  <si>
    <t>ebi-a-GCST90018847</t>
  </si>
  <si>
    <t>Graves' disease</t>
  </si>
  <si>
    <t>ebi-a-GCST90038620</t>
  </si>
  <si>
    <t>Stomach disorder</t>
  </si>
  <si>
    <t>ebi-a-GCST90018853</t>
  </si>
  <si>
    <t>Goiter</t>
  </si>
  <si>
    <t>ebi-a-GCST90038662</t>
  </si>
  <si>
    <t>Food allergy or anaphylactic reaction</t>
  </si>
  <si>
    <t>ebi-a-GCST009541</t>
  </si>
  <si>
    <t>Heart failure</t>
  </si>
  <si>
    <t>ebi-a-GCST90038602</t>
  </si>
  <si>
    <t>Hematological or dermatological disease</t>
  </si>
  <si>
    <t>ukb-d-K11_GIBLEEDING</t>
  </si>
  <si>
    <t>GI-bleeding</t>
  </si>
  <si>
    <t>ebi-a-GCST90018790</t>
  </si>
  <si>
    <t>Acute renal failure</t>
  </si>
  <si>
    <t>ebi-a-GCST005842</t>
  </si>
  <si>
    <t>Ischemic stroke (cardioembolic)</t>
  </si>
  <si>
    <t>ebi-a-GCST004132</t>
  </si>
  <si>
    <t>Crohn's disease</t>
  </si>
  <si>
    <t>ebi-a-GCST90018885</t>
  </si>
  <si>
    <t>Neuropathic bladder</t>
  </si>
  <si>
    <t>ukb-b-18683</t>
  </si>
  <si>
    <t>Maximum digits remembered correctly</t>
  </si>
  <si>
    <t>ebi-a-GCST90038624</t>
  </si>
  <si>
    <t>Gastroesophageal reflux disease or gastric reflux</t>
  </si>
  <si>
    <t>ebi-a-GCST90018791</t>
  </si>
  <si>
    <t>Allergic conjunctivitis</t>
  </si>
  <si>
    <t>ebi-a-GCST90018797</t>
  </si>
  <si>
    <t>Back pain</t>
  </si>
  <si>
    <t>ebi-a-GCST90018997</t>
  </si>
  <si>
    <t>Medication use (antimigraine preparations)</t>
  </si>
  <si>
    <t>ebi-a-GCST90018896</t>
  </si>
  <si>
    <t>Pericarditis</t>
  </si>
  <si>
    <t>ebi-a-GCST90027158</t>
  </si>
  <si>
    <t>Alzheimer's disease</t>
  </si>
  <si>
    <t>ebi-a-GCST90038644</t>
  </si>
  <si>
    <t>Chronic or degenerative neurological problem</t>
  </si>
  <si>
    <t>ebi-a-GCST90038597</t>
  </si>
  <si>
    <t>Gastrointestinal or abdominal disease</t>
  </si>
  <si>
    <t>ebi-a-GCST90038668</t>
  </si>
  <si>
    <t>Bronchitis</t>
  </si>
  <si>
    <t>ebi-a-GCST90018846</t>
  </si>
  <si>
    <t>Gallbladder polyp</t>
  </si>
  <si>
    <t>ieu-a-989</t>
  </si>
  <si>
    <t>Squamous cell lung cancer</t>
  </si>
  <si>
    <t>ieu-a-90</t>
  </si>
  <si>
    <t>Obesity class 1</t>
  </si>
  <si>
    <t>ieu-b-4914</t>
  </si>
  <si>
    <t>Leukaemia</t>
  </si>
  <si>
    <t>ebi-a-GCST90038681</t>
  </si>
  <si>
    <t>Psoriasis</t>
  </si>
  <si>
    <t>ebi-a-GCST90020165</t>
  </si>
  <si>
    <t>Executive function (trail making test B) x time interaction</t>
  </si>
  <si>
    <t>ebi-a-GCST90038632</t>
  </si>
  <si>
    <t>Bladder problem (not cancer)</t>
  </si>
  <si>
    <t>ebi-a-GCST90038710</t>
  </si>
  <si>
    <t>Tuberculosis</t>
  </si>
  <si>
    <t>ebi-a-GCST90018849</t>
  </si>
  <si>
    <t>Gastric cancer</t>
  </si>
  <si>
    <t>ebi-a-GCST90018829</t>
  </si>
  <si>
    <t>Constipation</t>
  </si>
  <si>
    <t>ebi-a-GCST90038664</t>
  </si>
  <si>
    <t>Allergic rhinitis</t>
  </si>
  <si>
    <t>ebi-a-GCST90018913</t>
  </si>
  <si>
    <t>Rheumatic fever</t>
  </si>
  <si>
    <t>ieu-a-1051</t>
  </si>
  <si>
    <t>Transferrin Saturation</t>
  </si>
  <si>
    <t>ebi-a-GCST90038601</t>
  </si>
  <si>
    <t>Musculoskeletal disorder or trauma</t>
  </si>
  <si>
    <t>ebi-a-GCST90018842</t>
  </si>
  <si>
    <t>Esophageal varix</t>
  </si>
  <si>
    <t>ebi-a-GCST006951</t>
  </si>
  <si>
    <t>Feeling hurt</t>
  </si>
  <si>
    <t>ukb-b-9543</t>
  </si>
  <si>
    <t>Shortness of breath walking on level ground</t>
  </si>
  <si>
    <t>ieu-a-91</t>
  </si>
  <si>
    <t>Obesity class 2</t>
  </si>
  <si>
    <t>ebi-a-GCST90018801</t>
  </si>
  <si>
    <t>Bronchiectasis</t>
  </si>
  <si>
    <t>ebi-a-GCST90018996</t>
  </si>
  <si>
    <t>Medication use (anilides)</t>
  </si>
  <si>
    <t>ebi-a-GCST90038615</t>
  </si>
  <si>
    <t>Deep venous thrombosis</t>
  </si>
  <si>
    <t>ebi-a-GCST90093316</t>
  </si>
  <si>
    <t>ebi-a-GCST006940</t>
  </si>
  <si>
    <t>Neurociticism</t>
  </si>
  <si>
    <t>ebi-a-GCST90018821</t>
  </si>
  <si>
    <t>Chronic pancreatitis</t>
  </si>
  <si>
    <t>ebi-a-GCST90018909</t>
  </si>
  <si>
    <t>Pyelonephritis</t>
  </si>
  <si>
    <t>ebi-a-GCST90018865</t>
  </si>
  <si>
    <t>Idiopathic thrombocytopenic purpura</t>
  </si>
  <si>
    <t>ieu-b-4956</t>
  </si>
  <si>
    <t>Lymphoid leukaemia</t>
  </si>
  <si>
    <t>ebi-a-GCST010005</t>
  </si>
  <si>
    <t>Membranous nephropathy</t>
  </si>
  <si>
    <t>ebi-a-GCST90018862</t>
  </si>
  <si>
    <t>Hypothyroidism</t>
  </si>
  <si>
    <t>ebi-a-GCST90014292</t>
  </si>
  <si>
    <t>DNA methylation PhenoAge acceleration</t>
  </si>
  <si>
    <t>ukb-d-20421</t>
  </si>
  <si>
    <t>Ever felt worried, tense, or anxious for most of a month or longer</t>
  </si>
  <si>
    <t>ebi-a-GCST90038667</t>
  </si>
  <si>
    <t>Muscle or soft tissue injuries</t>
  </si>
  <si>
    <t>ebi-a-GCST006948</t>
  </si>
  <si>
    <t>Feeling nervous</t>
  </si>
  <si>
    <t>ukb-b-8476</t>
  </si>
  <si>
    <t>Loneliness, isolation</t>
  </si>
  <si>
    <t>ebi-a-GCST90018855</t>
  </si>
  <si>
    <t>Hashimoto thyroiditis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</si>
</sst>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1" fontId="0" fillId="2" borderId="1" xfId="0" applyNumberFormat="1" applyFill="1" applyBorder="1"/>
    <xf numFmtId="11" fontId="0" fillId="0" borderId="1" xfId="0" applyNumberFormat="1" applyBorder="1"/>
    <xf numFmtId="165" fontId="0" fillId="2" borderId="1" xfId="0" applyNumberFormat="1" applyFill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D162-3BC6-473D-AE0E-C0F7D9DD9A6D}">
  <dimension ref="A1:W370"/>
  <sheetViews>
    <sheetView tabSelected="1" workbookViewId="0">
      <selection activeCell="U4" sqref="U4"/>
    </sheetView>
  </sheetViews>
  <sheetFormatPr defaultRowHeight="14.5" x14ac:dyDescent="0.35"/>
  <cols>
    <col min="1" max="1" width="18.90625" customWidth="1"/>
    <col min="2" max="2" width="20.81640625" bestFit="1" customWidth="1"/>
    <col min="3" max="3" width="64" bestFit="1" customWidth="1"/>
    <col min="4" max="4" width="7.26953125" bestFit="1" customWidth="1"/>
    <col min="5" max="5" width="9.08984375" bestFit="1" customWidth="1"/>
    <col min="6" max="6" width="10.36328125" bestFit="1" customWidth="1"/>
    <col min="7" max="7" width="16.7265625" bestFit="1" customWidth="1"/>
    <col min="8" max="8" width="11" bestFit="1" customWidth="1"/>
    <col min="9" max="9" width="5.453125" bestFit="1" customWidth="1"/>
    <col min="10" max="10" width="6" bestFit="1" customWidth="1"/>
    <col min="11" max="11" width="5.36328125" bestFit="1" customWidth="1"/>
    <col min="12" max="12" width="11.1796875" bestFit="1" customWidth="1"/>
    <col min="13" max="13" width="11.453125" bestFit="1" customWidth="1"/>
    <col min="14" max="14" width="5.36328125" bestFit="1" customWidth="1"/>
    <col min="15" max="15" width="14.08984375" bestFit="1" customWidth="1"/>
    <col min="16" max="16" width="14.36328125" bestFit="1" customWidth="1"/>
    <col min="17" max="17" width="19.36328125" bestFit="1" customWidth="1"/>
    <col min="18" max="18" width="13.26953125" bestFit="1" customWidth="1"/>
    <col min="19" max="19" width="7.81640625" bestFit="1" customWidth="1"/>
    <col min="20" max="20" width="11.1796875" bestFit="1" customWidth="1"/>
    <col min="21" max="21" width="7.6328125" customWidth="1"/>
    <col min="22" max="22" width="9.1796875" customWidth="1"/>
    <col min="23" max="23" width="11.81640625" bestFit="1" customWidth="1"/>
  </cols>
  <sheetData>
    <row r="1" spans="1:23" x14ac:dyDescent="0.35">
      <c r="A1" s="1" t="s">
        <v>0</v>
      </c>
    </row>
    <row r="2" spans="1:23" x14ac:dyDescent="0.35">
      <c r="Q2" s="2" t="s">
        <v>1</v>
      </c>
    </row>
    <row r="3" spans="1:23" x14ac:dyDescent="0.3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4" t="s">
        <v>15</v>
      </c>
      <c r="O3" s="4" t="s">
        <v>16</v>
      </c>
      <c r="P3" s="4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</row>
    <row r="4" spans="1:23" x14ac:dyDescent="0.35">
      <c r="A4" s="3" t="s">
        <v>25</v>
      </c>
      <c r="B4" s="3" t="s">
        <v>26</v>
      </c>
      <c r="C4" s="3" t="s">
        <v>27</v>
      </c>
      <c r="D4" s="3" t="s">
        <v>28</v>
      </c>
      <c r="E4" s="3" t="s">
        <v>28</v>
      </c>
      <c r="F4" s="3">
        <v>1004040</v>
      </c>
      <c r="G4" s="3" t="s">
        <v>29</v>
      </c>
      <c r="H4" s="3" t="s">
        <v>30</v>
      </c>
      <c r="I4" s="3">
        <v>31</v>
      </c>
      <c r="J4" s="5">
        <v>-2.0917149747799501E-3</v>
      </c>
      <c r="K4" s="5">
        <v>2.1270814521929499E-4</v>
      </c>
      <c r="L4" s="5">
        <v>-2.5086152786280898E-3</v>
      </c>
      <c r="M4" s="5">
        <v>-1.67481467093182E-3</v>
      </c>
      <c r="N4" s="3" t="s">
        <v>28</v>
      </c>
      <c r="O4" s="3" t="s">
        <v>28</v>
      </c>
      <c r="P4" s="3" t="s">
        <v>28</v>
      </c>
      <c r="Q4" s="6">
        <v>8.0575907394574703E-23</v>
      </c>
      <c r="R4" s="3" t="s">
        <v>28</v>
      </c>
      <c r="S4" s="3" t="s">
        <v>28</v>
      </c>
      <c r="T4" s="3" t="s">
        <v>28</v>
      </c>
      <c r="U4" s="3">
        <v>0.99072296630674495</v>
      </c>
      <c r="V4" s="3">
        <v>29.4459598790291</v>
      </c>
      <c r="W4" s="3">
        <v>0.49427105551529599</v>
      </c>
    </row>
    <row r="5" spans="1:23" x14ac:dyDescent="0.35">
      <c r="A5" s="3" t="s">
        <v>31</v>
      </c>
      <c r="B5" s="3" t="s">
        <v>32</v>
      </c>
      <c r="C5" s="3" t="s">
        <v>33</v>
      </c>
      <c r="D5" s="3" t="s">
        <v>28</v>
      </c>
      <c r="E5" s="3" t="s">
        <v>28</v>
      </c>
      <c r="F5" s="3">
        <v>343836</v>
      </c>
      <c r="G5" s="3" t="s">
        <v>29</v>
      </c>
      <c r="H5" s="3" t="s">
        <v>30</v>
      </c>
      <c r="I5" s="3">
        <v>31</v>
      </c>
      <c r="J5" s="5">
        <v>2.4544042055828399E-2</v>
      </c>
      <c r="K5" s="5">
        <v>2.58428853253677E-3</v>
      </c>
      <c r="L5" s="5">
        <v>1.9478929606396501E-2</v>
      </c>
      <c r="M5" s="5">
        <v>2.9609154505260301E-2</v>
      </c>
      <c r="N5" s="3" t="s">
        <v>28</v>
      </c>
      <c r="O5" s="3" t="s">
        <v>28</v>
      </c>
      <c r="P5" s="3" t="s">
        <v>28</v>
      </c>
      <c r="Q5" s="6">
        <v>2.1517997290742001E-21</v>
      </c>
      <c r="R5" s="3" t="s">
        <v>28</v>
      </c>
      <c r="S5" s="3" t="s">
        <v>28</v>
      </c>
      <c r="T5" s="3" t="s">
        <v>28</v>
      </c>
      <c r="U5" s="3">
        <v>1.98242656420143</v>
      </c>
      <c r="V5" s="3">
        <v>117.900452473545</v>
      </c>
      <c r="W5" s="7">
        <v>2.2884637495427301E-12</v>
      </c>
    </row>
    <row r="6" spans="1:23" x14ac:dyDescent="0.35">
      <c r="A6" s="3" t="s">
        <v>34</v>
      </c>
      <c r="B6" s="3" t="s">
        <v>32</v>
      </c>
      <c r="C6" s="3" t="s">
        <v>35</v>
      </c>
      <c r="D6" s="3" t="s">
        <v>28</v>
      </c>
      <c r="E6" s="3" t="s">
        <v>28</v>
      </c>
      <c r="F6" s="3">
        <v>344104</v>
      </c>
      <c r="G6" s="3" t="s">
        <v>29</v>
      </c>
      <c r="H6" s="3" t="s">
        <v>30</v>
      </c>
      <c r="I6" s="3">
        <v>31</v>
      </c>
      <c r="J6" s="5">
        <v>1.04164204145126E-2</v>
      </c>
      <c r="K6" s="5">
        <v>1.2581241778931199E-3</v>
      </c>
      <c r="L6" s="5">
        <v>7.95054233776297E-3</v>
      </c>
      <c r="M6" s="5">
        <v>1.2882298491262101E-2</v>
      </c>
      <c r="N6" s="3" t="s">
        <v>28</v>
      </c>
      <c r="O6" s="3" t="s">
        <v>28</v>
      </c>
      <c r="P6" s="3" t="s">
        <v>28</v>
      </c>
      <c r="Q6" s="6">
        <v>1.2387422712354E-16</v>
      </c>
      <c r="R6" s="3" t="s">
        <v>28</v>
      </c>
      <c r="S6" s="3" t="s">
        <v>28</v>
      </c>
      <c r="T6" s="3" t="s">
        <v>28</v>
      </c>
      <c r="U6" s="3">
        <v>1.09263870081394</v>
      </c>
      <c r="V6" s="3">
        <v>35.815779915491497</v>
      </c>
      <c r="W6" s="3">
        <v>0.214170467139285</v>
      </c>
    </row>
    <row r="7" spans="1:23" x14ac:dyDescent="0.35">
      <c r="A7" s="3" t="s">
        <v>36</v>
      </c>
      <c r="B7" s="3" t="s">
        <v>37</v>
      </c>
      <c r="C7" s="3" t="s">
        <v>38</v>
      </c>
      <c r="D7" s="3">
        <v>6810</v>
      </c>
      <c r="E7" s="3">
        <v>477788</v>
      </c>
      <c r="F7" s="3">
        <v>484598</v>
      </c>
      <c r="G7" s="3" t="s">
        <v>29</v>
      </c>
      <c r="H7" s="3" t="s">
        <v>30</v>
      </c>
      <c r="I7" s="3">
        <v>29</v>
      </c>
      <c r="J7" s="5">
        <v>1.55171163716582E-3</v>
      </c>
      <c r="K7" s="5">
        <v>2.08394176550639E-4</v>
      </c>
      <c r="L7" s="5">
        <v>1.1432665565386799E-3</v>
      </c>
      <c r="M7" s="5">
        <v>1.9601567177929499E-3</v>
      </c>
      <c r="N7" s="5">
        <f>EXP(J7)</f>
        <v>1.0015529161646142</v>
      </c>
      <c r="O7" s="5">
        <f>EXP(L7)</f>
        <v>1.0011439203348722</v>
      </c>
      <c r="P7" s="5">
        <f>EXP(M7)</f>
        <v>1.0019620790808113</v>
      </c>
      <c r="Q7" s="6">
        <v>9.6182735323800296E-14</v>
      </c>
      <c r="R7" s="3" t="s">
        <v>28</v>
      </c>
      <c r="S7" s="3" t="s">
        <v>28</v>
      </c>
      <c r="T7" s="3" t="s">
        <v>28</v>
      </c>
      <c r="U7" s="3">
        <v>1.1792787519749699</v>
      </c>
      <c r="V7" s="3">
        <v>38.939554496069803</v>
      </c>
      <c r="W7" s="3">
        <v>8.1900045865890697E-2</v>
      </c>
    </row>
    <row r="8" spans="1:23" x14ac:dyDescent="0.35">
      <c r="A8" s="3" t="s">
        <v>39</v>
      </c>
      <c r="B8" s="3" t="s">
        <v>32</v>
      </c>
      <c r="C8" s="3" t="s">
        <v>40</v>
      </c>
      <c r="D8" s="3" t="s">
        <v>28</v>
      </c>
      <c r="E8" s="3" t="s">
        <v>28</v>
      </c>
      <c r="F8" s="3">
        <v>344052</v>
      </c>
      <c r="G8" s="3" t="s">
        <v>29</v>
      </c>
      <c r="H8" s="3" t="s">
        <v>30</v>
      </c>
      <c r="I8" s="3">
        <v>31</v>
      </c>
      <c r="J8" s="5">
        <v>1.40653351800984E-2</v>
      </c>
      <c r="K8" s="5">
        <v>2.1287056684815299E-3</v>
      </c>
      <c r="L8" s="5">
        <v>9.89314873618833E-3</v>
      </c>
      <c r="M8" s="5">
        <v>1.82375216240084E-2</v>
      </c>
      <c r="N8" s="3" t="s">
        <v>28</v>
      </c>
      <c r="O8" s="3" t="s">
        <v>28</v>
      </c>
      <c r="P8" s="3" t="s">
        <v>28</v>
      </c>
      <c r="Q8" s="6">
        <v>3.9097271940325602E-11</v>
      </c>
      <c r="R8" s="3" t="s">
        <v>28</v>
      </c>
      <c r="S8" s="3" t="s">
        <v>28</v>
      </c>
      <c r="T8" s="3" t="s">
        <v>28</v>
      </c>
      <c r="U8" s="3">
        <v>1.5657020760400899</v>
      </c>
      <c r="V8" s="3">
        <v>73.5426897274872</v>
      </c>
      <c r="W8" s="7">
        <v>1.6031968271325199E-5</v>
      </c>
    </row>
    <row r="9" spans="1:23" x14ac:dyDescent="0.35">
      <c r="A9" s="3" t="s">
        <v>41</v>
      </c>
      <c r="B9" s="3" t="s">
        <v>32</v>
      </c>
      <c r="C9" s="3" t="s">
        <v>42</v>
      </c>
      <c r="D9" s="3" t="s">
        <v>28</v>
      </c>
      <c r="E9" s="3" t="s">
        <v>28</v>
      </c>
      <c r="F9" s="3">
        <v>342990</v>
      </c>
      <c r="G9" s="3" t="s">
        <v>29</v>
      </c>
      <c r="H9" s="3" t="s">
        <v>30</v>
      </c>
      <c r="I9" s="3">
        <v>31</v>
      </c>
      <c r="J9" s="5">
        <v>-1.4642069521450401E-2</v>
      </c>
      <c r="K9" s="5">
        <v>2.6710949692402199E-3</v>
      </c>
      <c r="L9" s="5">
        <v>-1.9877319460447299E-2</v>
      </c>
      <c r="M9" s="5">
        <v>-9.4068195824534209E-3</v>
      </c>
      <c r="N9" s="3" t="s">
        <v>28</v>
      </c>
      <c r="O9" s="3" t="s">
        <v>28</v>
      </c>
      <c r="P9" s="3" t="s">
        <v>28</v>
      </c>
      <c r="Q9" s="6">
        <v>4.2132213456864301E-8</v>
      </c>
      <c r="R9" s="3" t="s">
        <v>28</v>
      </c>
      <c r="S9" s="3" t="s">
        <v>28</v>
      </c>
      <c r="T9" s="3" t="s">
        <v>28</v>
      </c>
      <c r="U9" s="3">
        <v>1.9117566969281199</v>
      </c>
      <c r="V9" s="3">
        <v>109.644410047485</v>
      </c>
      <c r="W9" s="7">
        <v>5.2558460159701402E-11</v>
      </c>
    </row>
    <row r="10" spans="1:23" x14ac:dyDescent="0.35">
      <c r="A10" s="3" t="s">
        <v>43</v>
      </c>
      <c r="B10" s="3" t="s">
        <v>44</v>
      </c>
      <c r="C10" s="3" t="s">
        <v>45</v>
      </c>
      <c r="D10" s="3">
        <v>73475</v>
      </c>
      <c r="E10" s="3">
        <v>216910</v>
      </c>
      <c r="F10" s="3">
        <v>290385</v>
      </c>
      <c r="G10" s="3" t="s">
        <v>29</v>
      </c>
      <c r="H10" s="3" t="s">
        <v>30</v>
      </c>
      <c r="I10" s="3">
        <v>25</v>
      </c>
      <c r="J10" s="5">
        <v>1.7974144864874302E-2</v>
      </c>
      <c r="K10" s="5">
        <v>3.77198853285573E-3</v>
      </c>
      <c r="L10" s="5">
        <v>1.0581183190379E-2</v>
      </c>
      <c r="M10" s="5">
        <v>2.5367106539369601E-2</v>
      </c>
      <c r="N10" s="5">
        <f>EXP(J10)</f>
        <v>1.0181366519887711</v>
      </c>
      <c r="O10" s="5">
        <f t="shared" ref="O10:P12" si="0">EXP(L10)</f>
        <v>1.010637361880061</v>
      </c>
      <c r="P10" s="5">
        <f t="shared" si="0"/>
        <v>1.0256915895079728</v>
      </c>
      <c r="Q10" s="6">
        <v>1.8869988075484099E-6</v>
      </c>
      <c r="R10" s="3" t="s">
        <v>28</v>
      </c>
      <c r="S10" s="3" t="s">
        <v>28</v>
      </c>
      <c r="T10" s="3" t="s">
        <v>28</v>
      </c>
      <c r="U10" s="3">
        <v>1.07364434309778</v>
      </c>
      <c r="V10" s="3">
        <v>27.6650922111806</v>
      </c>
      <c r="W10" s="3">
        <v>0.27441879238336297</v>
      </c>
    </row>
    <row r="11" spans="1:23" x14ac:dyDescent="0.35">
      <c r="A11" s="3" t="s">
        <v>46</v>
      </c>
      <c r="B11" s="3" t="s">
        <v>26</v>
      </c>
      <c r="C11" s="3" t="s">
        <v>47</v>
      </c>
      <c r="D11" s="3">
        <v>39961</v>
      </c>
      <c r="E11" s="3">
        <v>309261</v>
      </c>
      <c r="F11" s="3">
        <v>349222</v>
      </c>
      <c r="G11" s="3" t="s">
        <v>29</v>
      </c>
      <c r="H11" s="3" t="s">
        <v>30</v>
      </c>
      <c r="I11" s="3">
        <v>34</v>
      </c>
      <c r="J11" s="5">
        <v>3.18494560482524E-2</v>
      </c>
      <c r="K11" s="5">
        <v>7.0088997384350604E-3</v>
      </c>
      <c r="L11" s="5">
        <v>1.81122649896675E-2</v>
      </c>
      <c r="M11" s="5">
        <v>4.5586647106837297E-2</v>
      </c>
      <c r="N11" s="5">
        <f>EXP(J11)</f>
        <v>1.0323620777392548</v>
      </c>
      <c r="O11" s="5">
        <f t="shared" si="0"/>
        <v>1.0182772868622298</v>
      </c>
      <c r="P11" s="5">
        <f t="shared" si="0"/>
        <v>1.0466416891593762</v>
      </c>
      <c r="Q11" s="6">
        <v>5.5158704796716304E-6</v>
      </c>
      <c r="R11" s="3" t="s">
        <v>28</v>
      </c>
      <c r="S11" s="3" t="s">
        <v>28</v>
      </c>
      <c r="T11" s="3" t="s">
        <v>28</v>
      </c>
      <c r="U11" s="3">
        <v>1.2360301990768701</v>
      </c>
      <c r="V11" s="3">
        <v>50.416431549989902</v>
      </c>
      <c r="W11" s="3">
        <v>2.6723841858156499E-2</v>
      </c>
    </row>
    <row r="12" spans="1:23" x14ac:dyDescent="0.35">
      <c r="A12" s="3" t="s">
        <v>48</v>
      </c>
      <c r="B12" s="3" t="s">
        <v>26</v>
      </c>
      <c r="C12" s="3" t="s">
        <v>49</v>
      </c>
      <c r="D12" s="3">
        <v>59853</v>
      </c>
      <c r="E12" s="3">
        <v>424745</v>
      </c>
      <c r="F12" s="3">
        <v>484598</v>
      </c>
      <c r="G12" s="3" t="s">
        <v>29</v>
      </c>
      <c r="H12" s="3" t="s">
        <v>30</v>
      </c>
      <c r="I12" s="3">
        <v>29</v>
      </c>
      <c r="J12" s="5">
        <v>2.1921569454480799E-3</v>
      </c>
      <c r="K12" s="5">
        <v>5.4592484297383195E-4</v>
      </c>
      <c r="L12" s="5">
        <v>1.1221639149536799E-3</v>
      </c>
      <c r="M12" s="5">
        <v>3.2621499759424698E-3</v>
      </c>
      <c r="N12" s="5">
        <f>EXP(J12)</f>
        <v>1.0021945614782015</v>
      </c>
      <c r="O12" s="5">
        <f t="shared" si="0"/>
        <v>1.0011227937764602</v>
      </c>
      <c r="P12" s="5">
        <f t="shared" si="0"/>
        <v>1.0032674765776581</v>
      </c>
      <c r="Q12" s="6">
        <v>5.9321862387289703E-5</v>
      </c>
      <c r="R12" s="3" t="s">
        <v>28</v>
      </c>
      <c r="S12" s="3" t="s">
        <v>28</v>
      </c>
      <c r="T12" s="3" t="s">
        <v>28</v>
      </c>
      <c r="U12" s="3">
        <v>1.1388105498541801</v>
      </c>
      <c r="V12" s="3">
        <v>36.312905116857202</v>
      </c>
      <c r="W12" s="3">
        <v>0.13480176611932501</v>
      </c>
    </row>
    <row r="13" spans="1:23" x14ac:dyDescent="0.35">
      <c r="A13" s="3" t="s">
        <v>50</v>
      </c>
      <c r="B13" s="3" t="s">
        <v>32</v>
      </c>
      <c r="C13" s="3" t="s">
        <v>51</v>
      </c>
      <c r="D13" s="3" t="s">
        <v>28</v>
      </c>
      <c r="E13" s="3" t="s">
        <v>28</v>
      </c>
      <c r="F13" s="3">
        <v>315153</v>
      </c>
      <c r="G13" s="3" t="s">
        <v>29</v>
      </c>
      <c r="H13" s="3" t="s">
        <v>30</v>
      </c>
      <c r="I13" s="3">
        <v>31</v>
      </c>
      <c r="J13" s="5">
        <v>7.5258934389400003E-3</v>
      </c>
      <c r="K13" s="5">
        <v>1.94355239648066E-3</v>
      </c>
      <c r="L13" s="5">
        <v>3.71660073977139E-3</v>
      </c>
      <c r="M13" s="5">
        <v>1.13351861381086E-2</v>
      </c>
      <c r="N13" s="3" t="s">
        <v>28</v>
      </c>
      <c r="O13" s="3" t="s">
        <v>28</v>
      </c>
      <c r="P13" s="3" t="s">
        <v>28</v>
      </c>
      <c r="Q13" s="8">
        <v>1.07841483463402E-4</v>
      </c>
      <c r="R13" s="3" t="s">
        <v>28</v>
      </c>
      <c r="S13" s="3" t="s">
        <v>28</v>
      </c>
      <c r="T13" s="3" t="s">
        <v>28</v>
      </c>
      <c r="U13" s="3">
        <v>1.2029658088605399</v>
      </c>
      <c r="V13" s="3">
        <v>43.413802118624602</v>
      </c>
      <c r="W13" s="3">
        <v>5.3847722601433799E-2</v>
      </c>
    </row>
    <row r="14" spans="1:23" x14ac:dyDescent="0.35">
      <c r="A14" s="3" t="s">
        <v>52</v>
      </c>
      <c r="B14" s="3" t="s">
        <v>53</v>
      </c>
      <c r="C14" s="3" t="s">
        <v>54</v>
      </c>
      <c r="D14" s="3" t="s">
        <v>28</v>
      </c>
      <c r="E14" s="3" t="s">
        <v>28</v>
      </c>
      <c r="F14" s="3">
        <v>32860</v>
      </c>
      <c r="G14" s="3" t="s">
        <v>29</v>
      </c>
      <c r="H14" s="3" t="s">
        <v>30</v>
      </c>
      <c r="I14" s="3">
        <v>29</v>
      </c>
      <c r="J14" s="5">
        <v>1.9769916220507399E-2</v>
      </c>
      <c r="K14" s="5">
        <v>5.18727866033612E-3</v>
      </c>
      <c r="L14" s="5">
        <v>9.6030368684754293E-3</v>
      </c>
      <c r="M14" s="5">
        <v>2.99367955725394E-2</v>
      </c>
      <c r="N14" s="3" t="s">
        <v>28</v>
      </c>
      <c r="O14" s="3" t="s">
        <v>28</v>
      </c>
      <c r="P14" s="3" t="s">
        <v>28</v>
      </c>
      <c r="Q14" s="9">
        <v>1.3827658375680101E-4</v>
      </c>
      <c r="R14" s="3" t="s">
        <v>28</v>
      </c>
      <c r="S14" s="3" t="s">
        <v>28</v>
      </c>
      <c r="T14" s="3" t="s">
        <v>28</v>
      </c>
      <c r="U14" s="3">
        <v>0.91458935185107604</v>
      </c>
      <c r="V14" s="3">
        <v>23.421263110542402</v>
      </c>
      <c r="W14" s="3">
        <v>0.71168076941895797</v>
      </c>
    </row>
    <row r="15" spans="1:23" x14ac:dyDescent="0.35">
      <c r="A15" s="3" t="s">
        <v>55</v>
      </c>
      <c r="B15" s="3" t="s">
        <v>26</v>
      </c>
      <c r="C15" s="3" t="s">
        <v>56</v>
      </c>
      <c r="D15" s="3">
        <v>11081</v>
      </c>
      <c r="E15" s="3">
        <v>473517</v>
      </c>
      <c r="F15" s="3">
        <v>484598</v>
      </c>
      <c r="G15" s="3" t="s">
        <v>29</v>
      </c>
      <c r="H15" s="3" t="s">
        <v>30</v>
      </c>
      <c r="I15" s="3">
        <v>29</v>
      </c>
      <c r="J15" s="5">
        <v>9.7297280292496903E-4</v>
      </c>
      <c r="K15" s="5">
        <v>2.66869680303777E-4</v>
      </c>
      <c r="L15" s="5">
        <v>4.49917840963849E-4</v>
      </c>
      <c r="M15" s="5">
        <v>1.49602776488609E-3</v>
      </c>
      <c r="N15" s="5">
        <f>EXP(J15)</f>
        <v>1.000973446294515</v>
      </c>
      <c r="O15" s="5">
        <f>EXP(L15)</f>
        <v>1.0004500190691765</v>
      </c>
      <c r="P15" s="5">
        <f>EXP(M15)</f>
        <v>1.0014971473726746</v>
      </c>
      <c r="Q15" s="9">
        <v>2.6648618634744E-4</v>
      </c>
      <c r="R15" s="3" t="s">
        <v>28</v>
      </c>
      <c r="S15" s="3" t="s">
        <v>28</v>
      </c>
      <c r="T15" s="3" t="s">
        <v>28</v>
      </c>
      <c r="U15" s="3">
        <v>1.19566094104684</v>
      </c>
      <c r="V15" s="3">
        <v>40.028942406460402</v>
      </c>
      <c r="W15" s="3">
        <v>6.5736237399931799E-2</v>
      </c>
    </row>
    <row r="16" spans="1:23" x14ac:dyDescent="0.35">
      <c r="A16" s="3" t="s">
        <v>57</v>
      </c>
      <c r="B16" s="3" t="s">
        <v>32</v>
      </c>
      <c r="C16" s="3" t="s">
        <v>58</v>
      </c>
      <c r="D16" s="3" t="s">
        <v>28</v>
      </c>
      <c r="E16" s="3" t="s">
        <v>28</v>
      </c>
      <c r="F16" s="3">
        <v>344292</v>
      </c>
      <c r="G16" s="3" t="s">
        <v>29</v>
      </c>
      <c r="H16" s="3" t="s">
        <v>30</v>
      </c>
      <c r="I16" s="3">
        <v>30</v>
      </c>
      <c r="J16" s="5">
        <v>8.9508085518393999E-3</v>
      </c>
      <c r="K16" s="5">
        <v>2.4933806118619798E-3</v>
      </c>
      <c r="L16" s="5">
        <v>4.0638723528394803E-3</v>
      </c>
      <c r="M16" s="5">
        <v>1.38377447508393E-2</v>
      </c>
      <c r="N16" s="3" t="s">
        <v>28</v>
      </c>
      <c r="O16" s="3" t="s">
        <v>28</v>
      </c>
      <c r="P16" s="3" t="s">
        <v>28</v>
      </c>
      <c r="Q16" s="9">
        <v>3.3089571040572502E-4</v>
      </c>
      <c r="R16" s="3" t="s">
        <v>28</v>
      </c>
      <c r="S16" s="3" t="s">
        <v>28</v>
      </c>
      <c r="T16" s="3" t="s">
        <v>28</v>
      </c>
      <c r="U16" s="3">
        <v>1.69296771715192</v>
      </c>
      <c r="V16" s="3">
        <v>83.118051048238996</v>
      </c>
      <c r="W16" s="7">
        <v>4.0135048438413001E-7</v>
      </c>
    </row>
    <row r="17" spans="1:23" x14ac:dyDescent="0.35">
      <c r="A17" s="3" t="s">
        <v>59</v>
      </c>
      <c r="B17" s="3" t="s">
        <v>32</v>
      </c>
      <c r="C17" s="3" t="s">
        <v>60</v>
      </c>
      <c r="D17" s="3" t="s">
        <v>28</v>
      </c>
      <c r="E17" s="3" t="s">
        <v>28</v>
      </c>
      <c r="F17" s="3">
        <v>361194</v>
      </c>
      <c r="G17" s="3" t="s">
        <v>29</v>
      </c>
      <c r="H17" s="3" t="s">
        <v>30</v>
      </c>
      <c r="I17" s="3">
        <v>31</v>
      </c>
      <c r="J17" s="5">
        <v>-4.8659211027421E-3</v>
      </c>
      <c r="K17" s="5">
        <v>1.3611101075277901E-3</v>
      </c>
      <c r="L17" s="5">
        <v>-7.5336478924900099E-3</v>
      </c>
      <c r="M17" s="5">
        <v>-2.1981943129941901E-3</v>
      </c>
      <c r="N17" s="3" t="s">
        <v>28</v>
      </c>
      <c r="O17" s="3" t="s">
        <v>28</v>
      </c>
      <c r="P17" s="3" t="s">
        <v>28</v>
      </c>
      <c r="Q17" s="9">
        <v>3.5027464589635E-4</v>
      </c>
      <c r="R17" s="3" t="s">
        <v>28</v>
      </c>
      <c r="S17" s="3" t="s">
        <v>28</v>
      </c>
      <c r="T17" s="3" t="s">
        <v>28</v>
      </c>
      <c r="U17" s="3">
        <v>1.2031723829372301</v>
      </c>
      <c r="V17" s="3">
        <v>43.428713491885802</v>
      </c>
      <c r="W17" s="3">
        <v>5.3683025211503498E-2</v>
      </c>
    </row>
    <row r="18" spans="1:23" x14ac:dyDescent="0.35">
      <c r="A18" s="3" t="s">
        <v>61</v>
      </c>
      <c r="B18" s="3" t="s">
        <v>32</v>
      </c>
      <c r="C18" s="3" t="s">
        <v>62</v>
      </c>
      <c r="D18" s="3" t="s">
        <v>28</v>
      </c>
      <c r="E18" s="3" t="s">
        <v>28</v>
      </c>
      <c r="F18" s="3">
        <v>350475</v>
      </c>
      <c r="G18" s="3" t="s">
        <v>29</v>
      </c>
      <c r="H18" s="3" t="s">
        <v>30</v>
      </c>
      <c r="I18" s="3">
        <v>31</v>
      </c>
      <c r="J18" s="5">
        <v>-6.8418557811078503E-3</v>
      </c>
      <c r="K18" s="5">
        <v>1.9309182011204499E-3</v>
      </c>
      <c r="L18" s="5">
        <v>-1.0626385912396801E-2</v>
      </c>
      <c r="M18" s="5">
        <v>-3.0573256498189101E-3</v>
      </c>
      <c r="N18" s="3" t="s">
        <v>28</v>
      </c>
      <c r="O18" s="3" t="s">
        <v>28</v>
      </c>
      <c r="P18" s="3" t="s">
        <v>28</v>
      </c>
      <c r="Q18" s="9">
        <v>3.95127051056035E-4</v>
      </c>
      <c r="R18" s="3" t="s">
        <v>28</v>
      </c>
      <c r="S18" s="3" t="s">
        <v>28</v>
      </c>
      <c r="T18" s="3" t="s">
        <v>28</v>
      </c>
      <c r="U18" s="3">
        <v>1.5642856583517999</v>
      </c>
      <c r="V18" s="3">
        <v>73.409688627753496</v>
      </c>
      <c r="W18" s="7">
        <v>1.6722093246921801E-5</v>
      </c>
    </row>
    <row r="19" spans="1:23" x14ac:dyDescent="0.35">
      <c r="A19" s="3" t="s">
        <v>63</v>
      </c>
      <c r="B19" s="3" t="s">
        <v>32</v>
      </c>
      <c r="C19" s="3" t="s">
        <v>64</v>
      </c>
      <c r="D19" s="3" t="s">
        <v>28</v>
      </c>
      <c r="E19" s="3" t="s">
        <v>28</v>
      </c>
      <c r="F19" s="3">
        <v>408112</v>
      </c>
      <c r="G19" s="3" t="s">
        <v>29</v>
      </c>
      <c r="H19" s="3" t="s">
        <v>30</v>
      </c>
      <c r="I19" s="3">
        <v>34</v>
      </c>
      <c r="J19" s="5">
        <v>1.0619197308178801E-2</v>
      </c>
      <c r="K19" s="5">
        <v>3.05350050835203E-3</v>
      </c>
      <c r="L19" s="5">
        <v>4.6344462850341E-3</v>
      </c>
      <c r="M19" s="5">
        <v>1.66039483313235E-2</v>
      </c>
      <c r="N19" s="3" t="s">
        <v>28</v>
      </c>
      <c r="O19" s="3" t="s">
        <v>28</v>
      </c>
      <c r="P19" s="3" t="s">
        <v>28</v>
      </c>
      <c r="Q19" s="9">
        <v>5.0571176138135699E-4</v>
      </c>
      <c r="R19" s="3" t="s">
        <v>28</v>
      </c>
      <c r="S19" s="3" t="s">
        <v>28</v>
      </c>
      <c r="T19" s="3" t="s">
        <v>28</v>
      </c>
      <c r="U19" s="3">
        <v>1.9629946218387</v>
      </c>
      <c r="V19" s="3">
        <v>127.160480217132</v>
      </c>
      <c r="W19" s="7">
        <v>5.5255796192783402E-13</v>
      </c>
    </row>
    <row r="20" spans="1:23" x14ac:dyDescent="0.35">
      <c r="A20" s="3" t="s">
        <v>65</v>
      </c>
      <c r="B20" s="3" t="s">
        <v>66</v>
      </c>
      <c r="C20" s="3" t="s">
        <v>67</v>
      </c>
      <c r="D20" s="3">
        <v>1057</v>
      </c>
      <c r="E20" s="3">
        <v>482892</v>
      </c>
      <c r="F20" s="3">
        <v>483949</v>
      </c>
      <c r="G20" s="3" t="s">
        <v>29</v>
      </c>
      <c r="H20" s="3" t="s">
        <v>30</v>
      </c>
      <c r="I20" s="3">
        <v>34</v>
      </c>
      <c r="J20" s="5">
        <v>3.1197870859466001E-2</v>
      </c>
      <c r="K20" s="5">
        <v>9.6376409530962107E-3</v>
      </c>
      <c r="L20" s="5">
        <v>1.2308441695469101E-2</v>
      </c>
      <c r="M20" s="5">
        <v>5.0087300023462802E-2</v>
      </c>
      <c r="N20" s="5">
        <f>EXP(J20)</f>
        <v>1.0316896250038479</v>
      </c>
      <c r="O20" s="5">
        <f>EXP(L20)</f>
        <v>1.0123845023061391</v>
      </c>
      <c r="P20" s="5">
        <f>EXP(M20)</f>
        <v>1.0513628763735432</v>
      </c>
      <c r="Q20" s="9">
        <v>1.2075709069382201E-3</v>
      </c>
      <c r="R20" s="3" t="s">
        <v>28</v>
      </c>
      <c r="S20" s="3" t="s">
        <v>28</v>
      </c>
      <c r="T20" s="3" t="s">
        <v>28</v>
      </c>
      <c r="U20" s="3">
        <v>1.1788735728458899</v>
      </c>
      <c r="V20" s="3">
        <v>45.861515724896201</v>
      </c>
      <c r="W20" s="3">
        <v>6.7558258203939903E-2</v>
      </c>
    </row>
    <row r="21" spans="1:23" x14ac:dyDescent="0.35">
      <c r="A21" s="3" t="s">
        <v>68</v>
      </c>
      <c r="B21" s="3" t="s">
        <v>32</v>
      </c>
      <c r="C21" s="3" t="s">
        <v>69</v>
      </c>
      <c r="D21" s="3" t="s">
        <v>28</v>
      </c>
      <c r="E21" s="3" t="s">
        <v>28</v>
      </c>
      <c r="F21" s="3">
        <v>350471</v>
      </c>
      <c r="G21" s="3" t="s">
        <v>29</v>
      </c>
      <c r="H21" s="3" t="s">
        <v>30</v>
      </c>
      <c r="I21" s="3">
        <v>31</v>
      </c>
      <c r="J21" s="5">
        <v>9.0443931032290394E-3</v>
      </c>
      <c r="K21" s="5">
        <v>2.8265501308019901E-3</v>
      </c>
      <c r="L21" s="5">
        <v>3.5044566463601598E-3</v>
      </c>
      <c r="M21" s="5">
        <v>1.45843295600979E-2</v>
      </c>
      <c r="N21" s="3" t="s">
        <v>28</v>
      </c>
      <c r="O21" s="3" t="s">
        <v>28</v>
      </c>
      <c r="P21" s="3" t="s">
        <v>28</v>
      </c>
      <c r="Q21" s="9">
        <v>1.3752332013121499E-3</v>
      </c>
      <c r="R21" s="3" t="s">
        <v>28</v>
      </c>
      <c r="S21" s="3" t="s">
        <v>28</v>
      </c>
      <c r="T21" s="3" t="s">
        <v>28</v>
      </c>
      <c r="U21" s="3">
        <v>1.67889184638724</v>
      </c>
      <c r="V21" s="3">
        <v>84.560334955966198</v>
      </c>
      <c r="W21" s="7">
        <v>4.2780867003410701E-7</v>
      </c>
    </row>
    <row r="22" spans="1:23" x14ac:dyDescent="0.35">
      <c r="A22" s="3" t="s">
        <v>70</v>
      </c>
      <c r="B22" s="3" t="s">
        <v>32</v>
      </c>
      <c r="C22" s="3" t="s">
        <v>71</v>
      </c>
      <c r="D22" s="3" t="s">
        <v>28</v>
      </c>
      <c r="E22" s="3" t="s">
        <v>28</v>
      </c>
      <c r="F22" s="3">
        <v>344104</v>
      </c>
      <c r="G22" s="3" t="s">
        <v>29</v>
      </c>
      <c r="H22" s="3" t="s">
        <v>30</v>
      </c>
      <c r="I22" s="3">
        <v>31</v>
      </c>
      <c r="J22" s="5">
        <v>-5.9816521685596398E-3</v>
      </c>
      <c r="K22" s="5">
        <v>1.89703322107572E-3</v>
      </c>
      <c r="L22" s="5">
        <v>-9.6997689593440704E-3</v>
      </c>
      <c r="M22" s="5">
        <v>-2.2635353777752201E-3</v>
      </c>
      <c r="N22" s="3" t="s">
        <v>28</v>
      </c>
      <c r="O22" s="3" t="s">
        <v>28</v>
      </c>
      <c r="P22" s="3" t="s">
        <v>28</v>
      </c>
      <c r="Q22" s="9">
        <v>1.6151240928237E-3</v>
      </c>
      <c r="R22" s="3" t="s">
        <v>28</v>
      </c>
      <c r="S22" s="3" t="s">
        <v>28</v>
      </c>
      <c r="T22" s="3" t="s">
        <v>28</v>
      </c>
      <c r="U22" s="3">
        <v>1.3841502284373499</v>
      </c>
      <c r="V22" s="3">
        <v>57.476155646494902</v>
      </c>
      <c r="W22" s="3">
        <v>1.8404036457032699E-3</v>
      </c>
    </row>
    <row r="23" spans="1:23" x14ac:dyDescent="0.35">
      <c r="A23" s="3" t="s">
        <v>72</v>
      </c>
      <c r="B23" s="3" t="s">
        <v>73</v>
      </c>
      <c r="C23" s="3" t="s">
        <v>74</v>
      </c>
      <c r="D23" s="3">
        <v>2658</v>
      </c>
      <c r="E23" s="3">
        <v>2275</v>
      </c>
      <c r="F23" s="3">
        <v>4933</v>
      </c>
      <c r="G23" s="3" t="s">
        <v>29</v>
      </c>
      <c r="H23" s="3" t="s">
        <v>30</v>
      </c>
      <c r="I23" s="3">
        <v>31</v>
      </c>
      <c r="J23" s="5">
        <v>2.24487305317571E-2</v>
      </c>
      <c r="K23" s="5">
        <v>7.3892802496460597E-3</v>
      </c>
      <c r="L23" s="5">
        <v>7.9660073707776696E-3</v>
      </c>
      <c r="M23" s="5">
        <v>3.6931453692736503E-2</v>
      </c>
      <c r="N23" s="5">
        <f>EXP(J23)</f>
        <v>1.0227025994018641</v>
      </c>
      <c r="O23" s="5">
        <f>EXP(L23)</f>
        <v>1.0079978204257301</v>
      </c>
      <c r="P23" s="5">
        <f>EXP(M23)</f>
        <v>1.0376218932513002</v>
      </c>
      <c r="Q23" s="9">
        <v>2.3814356620564399E-3</v>
      </c>
      <c r="R23" s="3" t="s">
        <v>28</v>
      </c>
      <c r="S23" s="3" t="s">
        <v>28</v>
      </c>
      <c r="T23" s="3" t="s">
        <v>28</v>
      </c>
      <c r="U23" s="3">
        <v>0.81999848672184295</v>
      </c>
      <c r="V23" s="3">
        <v>20.171925546783399</v>
      </c>
      <c r="W23" s="3">
        <v>0.91198776772141699</v>
      </c>
    </row>
    <row r="24" spans="1:23" x14ac:dyDescent="0.35">
      <c r="A24" s="3" t="s">
        <v>75</v>
      </c>
      <c r="B24" s="3" t="s">
        <v>66</v>
      </c>
      <c r="C24" s="3" t="s">
        <v>76</v>
      </c>
      <c r="D24" s="3">
        <v>2186</v>
      </c>
      <c r="E24" s="3">
        <v>460824</v>
      </c>
      <c r="F24" s="3">
        <v>463010</v>
      </c>
      <c r="G24" s="3" t="s">
        <v>29</v>
      </c>
      <c r="H24" s="3" t="s">
        <v>77</v>
      </c>
      <c r="I24" s="3">
        <v>3</v>
      </c>
      <c r="J24" s="5">
        <v>-3.72186938402693E-4</v>
      </c>
      <c r="K24" s="5">
        <v>1.24620418798927E-4</v>
      </c>
      <c r="L24" s="5">
        <v>-6.1643847098688802E-4</v>
      </c>
      <c r="M24" s="5">
        <v>-1.27935405818499E-4</v>
      </c>
      <c r="N24" s="5">
        <f>EXP(J24)</f>
        <v>0.9996278823145639</v>
      </c>
      <c r="O24" s="5">
        <f>EXP(L24)</f>
        <v>0.9993837514881726</v>
      </c>
      <c r="P24" s="5">
        <f>EXP(M24)</f>
        <v>0.99987207277756651</v>
      </c>
      <c r="Q24" s="9">
        <v>2.8213117019075498E-3</v>
      </c>
      <c r="R24" s="3" t="s">
        <v>28</v>
      </c>
      <c r="S24" s="3" t="s">
        <v>28</v>
      </c>
      <c r="T24" s="3" t="s">
        <v>28</v>
      </c>
      <c r="U24" s="3">
        <v>0.96749549501929299</v>
      </c>
      <c r="V24" s="3">
        <v>1.87209506576525</v>
      </c>
      <c r="W24" s="3">
        <v>0.39217483425009703</v>
      </c>
    </row>
    <row r="25" spans="1:23" x14ac:dyDescent="0.35">
      <c r="A25" s="3" t="s">
        <v>78</v>
      </c>
      <c r="B25" s="3" t="s">
        <v>53</v>
      </c>
      <c r="C25" s="3" t="s">
        <v>79</v>
      </c>
      <c r="D25" s="3" t="s">
        <v>28</v>
      </c>
      <c r="E25" s="3" t="s">
        <v>28</v>
      </c>
      <c r="F25" s="3">
        <v>25617</v>
      </c>
      <c r="G25" s="3" t="s">
        <v>29</v>
      </c>
      <c r="H25" s="3" t="s">
        <v>30</v>
      </c>
      <c r="I25" s="3">
        <v>29</v>
      </c>
      <c r="J25" s="5">
        <v>1.87706225435227E-2</v>
      </c>
      <c r="K25" s="5">
        <v>6.3155818666626702E-3</v>
      </c>
      <c r="L25" s="5">
        <v>6.3923095434496001E-3</v>
      </c>
      <c r="M25" s="5">
        <v>3.1148935543595699E-2</v>
      </c>
      <c r="N25" s="3" t="s">
        <v>28</v>
      </c>
      <c r="O25" s="3" t="s">
        <v>28</v>
      </c>
      <c r="P25" s="3" t="s">
        <v>28</v>
      </c>
      <c r="Q25" s="9">
        <v>2.9575787319565598E-3</v>
      </c>
      <c r="R25" s="3" t="s">
        <v>28</v>
      </c>
      <c r="S25" s="3" t="s">
        <v>28</v>
      </c>
      <c r="T25" s="3" t="s">
        <v>28</v>
      </c>
      <c r="U25" s="3">
        <v>0.92716888689216503</v>
      </c>
      <c r="V25" s="3">
        <v>24.069980054984001</v>
      </c>
      <c r="W25" s="3">
        <v>0.67783639893624603</v>
      </c>
    </row>
    <row r="26" spans="1:23" x14ac:dyDescent="0.35">
      <c r="A26" s="3" t="s">
        <v>80</v>
      </c>
      <c r="B26" s="3" t="s">
        <v>53</v>
      </c>
      <c r="C26" s="3" t="s">
        <v>81</v>
      </c>
      <c r="D26" s="3">
        <v>1796</v>
      </c>
      <c r="E26" s="3">
        <v>335983</v>
      </c>
      <c r="F26" s="3">
        <v>337779</v>
      </c>
      <c r="G26" s="3" t="s">
        <v>29</v>
      </c>
      <c r="H26" s="3" t="s">
        <v>30</v>
      </c>
      <c r="I26" s="3">
        <v>30</v>
      </c>
      <c r="J26" s="5">
        <v>-4.3104905613151001E-2</v>
      </c>
      <c r="K26" s="5">
        <v>1.5267824672968101E-2</v>
      </c>
      <c r="L26" s="5">
        <v>-7.3029292094440604E-2</v>
      </c>
      <c r="M26" s="5">
        <v>-1.3180519131861501E-2</v>
      </c>
      <c r="N26" s="5">
        <f>EXP(J26)</f>
        <v>0.95781090505612432</v>
      </c>
      <c r="O26" s="5">
        <f>EXP(L26)</f>
        <v>0.92957360046929483</v>
      </c>
      <c r="P26" s="5">
        <f>EXP(M26)</f>
        <v>0.98690596353132454</v>
      </c>
      <c r="Q26" s="9">
        <v>4.75392952750816E-3</v>
      </c>
      <c r="R26" s="3" t="s">
        <v>28</v>
      </c>
      <c r="S26" s="3" t="s">
        <v>28</v>
      </c>
      <c r="T26" s="3" t="s">
        <v>28</v>
      </c>
      <c r="U26" s="3">
        <v>1.0541447143671601</v>
      </c>
      <c r="V26" s="3">
        <v>32.225411286018598</v>
      </c>
      <c r="W26" s="3">
        <v>0.31006668685227601</v>
      </c>
    </row>
    <row r="27" spans="1:23" x14ac:dyDescent="0.35">
      <c r="A27" s="3" t="s">
        <v>82</v>
      </c>
      <c r="B27" s="3" t="s">
        <v>37</v>
      </c>
      <c r="C27" s="3" t="s">
        <v>83</v>
      </c>
      <c r="D27" s="3">
        <v>145</v>
      </c>
      <c r="E27" s="3">
        <v>351740</v>
      </c>
      <c r="F27" s="3">
        <v>351885</v>
      </c>
      <c r="G27" s="3" t="s">
        <v>29</v>
      </c>
      <c r="H27" s="3" t="s">
        <v>30</v>
      </c>
      <c r="I27" s="3">
        <v>31</v>
      </c>
      <c r="J27" s="5">
        <v>5.4346167976105801E-2</v>
      </c>
      <c r="K27" s="5">
        <v>1.9296473780655202E-2</v>
      </c>
      <c r="L27" s="5">
        <v>1.6525774337400202E-2</v>
      </c>
      <c r="M27" s="5">
        <v>9.2166561614811404E-2</v>
      </c>
      <c r="N27" s="5">
        <f>EXP(J27)</f>
        <v>1.0558500403714735</v>
      </c>
      <c r="O27" s="5">
        <f>EXP(L27)</f>
        <v>1.0166630802656185</v>
      </c>
      <c r="P27" s="5">
        <f>EXP(M27)</f>
        <v>1.096547449584949</v>
      </c>
      <c r="Q27" s="9">
        <v>4.8568456007211502E-3</v>
      </c>
      <c r="R27" s="3" t="s">
        <v>28</v>
      </c>
      <c r="S27" s="3" t="s">
        <v>28</v>
      </c>
      <c r="T27" s="3" t="s">
        <v>28</v>
      </c>
      <c r="U27" s="3">
        <v>1.1398893108177</v>
      </c>
      <c r="V27" s="3">
        <v>38.980429227493502</v>
      </c>
      <c r="W27" s="3">
        <v>0.12616772774820301</v>
      </c>
    </row>
    <row r="28" spans="1:23" x14ac:dyDescent="0.35">
      <c r="A28" s="3" t="s">
        <v>84</v>
      </c>
      <c r="B28" s="3" t="s">
        <v>32</v>
      </c>
      <c r="C28" s="3" t="s">
        <v>85</v>
      </c>
      <c r="D28" s="3" t="s">
        <v>28</v>
      </c>
      <c r="E28" s="3" t="s">
        <v>28</v>
      </c>
      <c r="F28" s="3">
        <v>314921</v>
      </c>
      <c r="G28" s="3" t="s">
        <v>29</v>
      </c>
      <c r="H28" s="3" t="s">
        <v>30</v>
      </c>
      <c r="I28" s="3">
        <v>31</v>
      </c>
      <c r="J28" s="5">
        <v>5.3898527895479597E-3</v>
      </c>
      <c r="K28" s="5">
        <v>1.9382568530731501E-3</v>
      </c>
      <c r="L28" s="5">
        <v>1.5909391647366501E-3</v>
      </c>
      <c r="M28" s="5">
        <v>9.1887664143592805E-3</v>
      </c>
      <c r="N28" s="3" t="s">
        <v>28</v>
      </c>
      <c r="O28" s="3" t="s">
        <v>28</v>
      </c>
      <c r="P28" s="3" t="s">
        <v>28</v>
      </c>
      <c r="Q28" s="9">
        <v>5.4229601892504201E-3</v>
      </c>
      <c r="R28" s="3" t="s">
        <v>28</v>
      </c>
      <c r="S28" s="3" t="s">
        <v>28</v>
      </c>
      <c r="T28" s="3" t="s">
        <v>28</v>
      </c>
      <c r="U28" s="3">
        <v>1.2599724132688901</v>
      </c>
      <c r="V28" s="3">
        <v>47.625914465958601</v>
      </c>
      <c r="W28" s="3">
        <v>2.1597042481127902E-2</v>
      </c>
    </row>
    <row r="29" spans="1:23" x14ac:dyDescent="0.35">
      <c r="A29" s="3" t="s">
        <v>86</v>
      </c>
      <c r="B29" s="3" t="s">
        <v>32</v>
      </c>
      <c r="C29" s="3" t="s">
        <v>87</v>
      </c>
      <c r="D29" s="3" t="s">
        <v>28</v>
      </c>
      <c r="E29" s="3" t="s">
        <v>28</v>
      </c>
      <c r="F29" s="3">
        <v>353466</v>
      </c>
      <c r="G29" s="3" t="s">
        <v>29</v>
      </c>
      <c r="H29" s="3" t="s">
        <v>30</v>
      </c>
      <c r="I29" s="3">
        <v>31</v>
      </c>
      <c r="J29" s="5">
        <v>4.85267933954438E-3</v>
      </c>
      <c r="K29" s="5">
        <v>1.7522603898630399E-3</v>
      </c>
      <c r="L29" s="5">
        <v>1.4183120838767E-3</v>
      </c>
      <c r="M29" s="5">
        <v>8.2870465952120595E-3</v>
      </c>
      <c r="N29" s="3" t="s">
        <v>28</v>
      </c>
      <c r="O29" s="3" t="s">
        <v>28</v>
      </c>
      <c r="P29" s="3" t="s">
        <v>28</v>
      </c>
      <c r="Q29" s="9">
        <v>5.61626499062679E-3</v>
      </c>
      <c r="R29" s="3" t="s">
        <v>28</v>
      </c>
      <c r="S29" s="3" t="s">
        <v>28</v>
      </c>
      <c r="T29" s="3" t="s">
        <v>28</v>
      </c>
      <c r="U29" s="3">
        <v>1.1046094548133201</v>
      </c>
      <c r="V29" s="3">
        <v>36.604861429889503</v>
      </c>
      <c r="W29" s="3">
        <v>0.188937402453982</v>
      </c>
    </row>
    <row r="30" spans="1:23" x14ac:dyDescent="0.35">
      <c r="A30" s="3" t="s">
        <v>88</v>
      </c>
      <c r="B30" s="3" t="s">
        <v>32</v>
      </c>
      <c r="C30" s="3" t="s">
        <v>89</v>
      </c>
      <c r="D30" s="3" t="s">
        <v>28</v>
      </c>
      <c r="E30" s="3" t="s">
        <v>28</v>
      </c>
      <c r="F30" s="3">
        <v>396020</v>
      </c>
      <c r="G30" s="3" t="s">
        <v>29</v>
      </c>
      <c r="H30" s="3" t="s">
        <v>30</v>
      </c>
      <c r="I30" s="3">
        <v>30</v>
      </c>
      <c r="J30" s="5">
        <v>-4.3764425033403697E-3</v>
      </c>
      <c r="K30" s="5">
        <v>1.5914145951472401E-3</v>
      </c>
      <c r="L30" s="5">
        <v>-7.4955577943003598E-3</v>
      </c>
      <c r="M30" s="5">
        <v>-1.2573272123803799E-3</v>
      </c>
      <c r="N30" s="3" t="s">
        <v>28</v>
      </c>
      <c r="O30" s="3" t="s">
        <v>28</v>
      </c>
      <c r="P30" s="3" t="s">
        <v>28</v>
      </c>
      <c r="Q30" s="9">
        <v>5.9589280362587101E-3</v>
      </c>
      <c r="R30" s="3" t="s">
        <v>28</v>
      </c>
      <c r="S30" s="3" t="s">
        <v>28</v>
      </c>
      <c r="T30" s="3" t="s">
        <v>28</v>
      </c>
      <c r="U30" s="3">
        <v>0.89233653096627796</v>
      </c>
      <c r="V30" s="3">
        <v>23.091670050411</v>
      </c>
      <c r="W30" s="3">
        <v>0.77233122093644402</v>
      </c>
    </row>
    <row r="31" spans="1:23" x14ac:dyDescent="0.35">
      <c r="A31" s="3" t="s">
        <v>90</v>
      </c>
      <c r="B31" s="3" t="s">
        <v>91</v>
      </c>
      <c r="C31" s="3" t="s">
        <v>92</v>
      </c>
      <c r="D31" s="3">
        <v>998</v>
      </c>
      <c r="E31" s="3">
        <v>475308</v>
      </c>
      <c r="F31" s="3">
        <v>476306</v>
      </c>
      <c r="G31" s="3" t="s">
        <v>29</v>
      </c>
      <c r="H31" s="3" t="s">
        <v>30</v>
      </c>
      <c r="I31" s="3">
        <v>34</v>
      </c>
      <c r="J31" s="5">
        <v>-5.8672722877354699E-2</v>
      </c>
      <c r="K31" s="5">
        <v>2.1384641920219799E-2</v>
      </c>
      <c r="L31" s="5">
        <v>-0.100585850863271</v>
      </c>
      <c r="M31" s="5">
        <v>-1.6759594891438499E-2</v>
      </c>
      <c r="N31" s="5">
        <f t="shared" ref="N31:N38" si="1">EXP(J31)</f>
        <v>0.94301534600832537</v>
      </c>
      <c r="O31" s="5">
        <f t="shared" ref="O31:P38" si="2">EXP(L31)</f>
        <v>0.90430747350287177</v>
      </c>
      <c r="P31" s="5">
        <f t="shared" si="2"/>
        <v>0.98338006581162862</v>
      </c>
      <c r="Q31" s="9">
        <v>6.0753790672191501E-3</v>
      </c>
      <c r="R31" s="3" t="s">
        <v>28</v>
      </c>
      <c r="S31" s="3" t="s">
        <v>28</v>
      </c>
      <c r="T31" s="3" t="s">
        <v>28</v>
      </c>
      <c r="U31" s="3">
        <v>1.0654213683756399</v>
      </c>
      <c r="V31" s="3">
        <v>37.459048842317102</v>
      </c>
      <c r="W31" s="3">
        <v>0.27185000305193202</v>
      </c>
    </row>
    <row r="32" spans="1:23" x14ac:dyDescent="0.35">
      <c r="A32" s="3" t="s">
        <v>93</v>
      </c>
      <c r="B32" s="3" t="s">
        <v>44</v>
      </c>
      <c r="C32" s="3" t="s">
        <v>94</v>
      </c>
      <c r="D32" s="3">
        <v>13984</v>
      </c>
      <c r="E32" s="3">
        <v>137652</v>
      </c>
      <c r="F32" s="3">
        <v>151636</v>
      </c>
      <c r="G32" s="3" t="s">
        <v>29</v>
      </c>
      <c r="H32" s="3" t="s">
        <v>30</v>
      </c>
      <c r="I32" s="3">
        <v>25</v>
      </c>
      <c r="J32" s="5">
        <v>-1.8170916013241199E-2</v>
      </c>
      <c r="K32" s="5">
        <v>6.8198559400254096E-3</v>
      </c>
      <c r="L32" s="5">
        <v>-3.1537588035442599E-2</v>
      </c>
      <c r="M32" s="5">
        <v>-4.8042439910398801E-3</v>
      </c>
      <c r="N32" s="5">
        <f t="shared" si="1"/>
        <v>0.98199317965505517</v>
      </c>
      <c r="O32" s="5">
        <f t="shared" si="2"/>
        <v>0.96895453467184089</v>
      </c>
      <c r="P32" s="5">
        <f t="shared" si="2"/>
        <v>0.99520727793036423</v>
      </c>
      <c r="Q32" s="9">
        <v>7.7122705362730904E-3</v>
      </c>
      <c r="R32" s="3" t="s">
        <v>28</v>
      </c>
      <c r="S32" s="3" t="s">
        <v>28</v>
      </c>
      <c r="T32" s="3" t="s">
        <v>28</v>
      </c>
      <c r="U32" s="3">
        <v>0.78528834148635596</v>
      </c>
      <c r="V32" s="3">
        <v>14.8002667025854</v>
      </c>
      <c r="W32" s="3">
        <v>0.92646701793641295</v>
      </c>
    </row>
    <row r="33" spans="1:23" x14ac:dyDescent="0.35">
      <c r="A33" s="3" t="s">
        <v>95</v>
      </c>
      <c r="B33" s="3" t="s">
        <v>91</v>
      </c>
      <c r="C33" s="3" t="s">
        <v>96</v>
      </c>
      <c r="D33" s="3">
        <v>4552</v>
      </c>
      <c r="E33" s="3">
        <v>372016</v>
      </c>
      <c r="F33" s="3">
        <v>376568</v>
      </c>
      <c r="G33" s="3" t="s">
        <v>29</v>
      </c>
      <c r="H33" s="3" t="s">
        <v>30</v>
      </c>
      <c r="I33" s="3">
        <v>31</v>
      </c>
      <c r="J33" s="5">
        <v>-5.4139906211370602E-4</v>
      </c>
      <c r="K33" s="5">
        <v>2.04460496440935E-4</v>
      </c>
      <c r="L33" s="5">
        <v>-9.4213427139911896E-4</v>
      </c>
      <c r="M33" s="5">
        <v>-1.40663852828293E-4</v>
      </c>
      <c r="N33" s="5">
        <f t="shared" si="1"/>
        <v>0.99945874746791363</v>
      </c>
      <c r="O33" s="5">
        <f t="shared" si="2"/>
        <v>0.99905830939775064</v>
      </c>
      <c r="P33" s="5">
        <f t="shared" si="2"/>
        <v>0.99985934603986759</v>
      </c>
      <c r="Q33" s="9">
        <v>8.0983972938471899E-3</v>
      </c>
      <c r="R33" s="3" t="s">
        <v>28</v>
      </c>
      <c r="S33" s="3" t="s">
        <v>28</v>
      </c>
      <c r="T33" s="3" t="s">
        <v>28</v>
      </c>
      <c r="U33" s="3">
        <v>1.10095714984879</v>
      </c>
      <c r="V33" s="3">
        <v>36.363199374095302</v>
      </c>
      <c r="W33" s="3">
        <v>0.19642575244628299</v>
      </c>
    </row>
    <row r="34" spans="1:23" x14ac:dyDescent="0.35">
      <c r="A34" s="3" t="s">
        <v>97</v>
      </c>
      <c r="B34" s="3" t="s">
        <v>44</v>
      </c>
      <c r="C34" s="3" t="s">
        <v>98</v>
      </c>
      <c r="D34" s="3">
        <v>61583</v>
      </c>
      <c r="E34" s="3">
        <v>50427</v>
      </c>
      <c r="F34" s="3">
        <v>112010</v>
      </c>
      <c r="G34" s="3" t="s">
        <v>29</v>
      </c>
      <c r="H34" s="3" t="s">
        <v>30</v>
      </c>
      <c r="I34" s="3">
        <v>24</v>
      </c>
      <c r="J34" s="5">
        <v>1.2380185585482199E-2</v>
      </c>
      <c r="K34" s="5">
        <v>4.7286901379797698E-3</v>
      </c>
      <c r="L34" s="5">
        <v>3.1121232209920802E-3</v>
      </c>
      <c r="M34" s="5">
        <v>2.1648247949972201E-2</v>
      </c>
      <c r="N34" s="5">
        <f t="shared" si="1"/>
        <v>1.0124571373140514</v>
      </c>
      <c r="O34" s="5">
        <f t="shared" si="2"/>
        <v>1.0031169709040213</v>
      </c>
      <c r="P34" s="5">
        <f t="shared" si="2"/>
        <v>1.0218842713570668</v>
      </c>
      <c r="Q34" s="9">
        <v>8.8420782798041397E-3</v>
      </c>
      <c r="R34" s="3" t="s">
        <v>28</v>
      </c>
      <c r="S34" s="3" t="s">
        <v>28</v>
      </c>
      <c r="T34" s="3" t="s">
        <v>28</v>
      </c>
      <c r="U34" s="3">
        <v>1.1533386472668801</v>
      </c>
      <c r="V34" s="3">
        <v>30.594370811426</v>
      </c>
      <c r="W34" s="3">
        <v>0.13308850196185601</v>
      </c>
    </row>
    <row r="35" spans="1:23" x14ac:dyDescent="0.35">
      <c r="A35" s="3" t="s">
        <v>99</v>
      </c>
      <c r="B35" s="3" t="s">
        <v>66</v>
      </c>
      <c r="C35" s="3" t="s">
        <v>100</v>
      </c>
      <c r="D35" s="3">
        <v>27</v>
      </c>
      <c r="E35" s="3">
        <v>317225</v>
      </c>
      <c r="F35" s="3">
        <v>317252</v>
      </c>
      <c r="G35" s="3" t="s">
        <v>29</v>
      </c>
      <c r="H35" s="3" t="s">
        <v>30</v>
      </c>
      <c r="I35" s="3">
        <v>31</v>
      </c>
      <c r="J35" s="5">
        <v>-0.284514771784529</v>
      </c>
      <c r="K35" s="5">
        <v>0.113389333843659</v>
      </c>
      <c r="L35" s="5">
        <v>-0.50675378234908997</v>
      </c>
      <c r="M35" s="5">
        <v>-6.2275761219968397E-2</v>
      </c>
      <c r="N35" s="5">
        <f t="shared" si="1"/>
        <v>0.75237924139786794</v>
      </c>
      <c r="O35" s="5">
        <f t="shared" si="2"/>
        <v>0.60244808557584495</v>
      </c>
      <c r="P35" s="5">
        <f t="shared" si="2"/>
        <v>0.93962373927266019</v>
      </c>
      <c r="Q35" s="9">
        <v>1.2101022240947701E-2</v>
      </c>
      <c r="R35" s="3" t="s">
        <v>28</v>
      </c>
      <c r="S35" s="3" t="s">
        <v>28</v>
      </c>
      <c r="T35" s="3" t="s">
        <v>28</v>
      </c>
      <c r="U35" s="3">
        <v>1.2689334658946301</v>
      </c>
      <c r="V35" s="3">
        <v>48.305764226020699</v>
      </c>
      <c r="W35" s="3">
        <v>1.8476249539056099E-2</v>
      </c>
    </row>
    <row r="36" spans="1:23" x14ac:dyDescent="0.35">
      <c r="A36" s="3" t="s">
        <v>101</v>
      </c>
      <c r="B36" s="3" t="s">
        <v>44</v>
      </c>
      <c r="C36" s="3" t="s">
        <v>102</v>
      </c>
      <c r="D36" s="3">
        <v>62752</v>
      </c>
      <c r="E36" s="3">
        <v>174778</v>
      </c>
      <c r="F36" s="3">
        <v>237530</v>
      </c>
      <c r="G36" s="3" t="s">
        <v>29</v>
      </c>
      <c r="H36" s="3" t="s">
        <v>30</v>
      </c>
      <c r="I36" s="3">
        <v>25</v>
      </c>
      <c r="J36" s="5">
        <v>8.6492343232911096E-3</v>
      </c>
      <c r="K36" s="5">
        <v>3.5238875403812201E-3</v>
      </c>
      <c r="L36" s="5">
        <v>1.7425416585744901E-3</v>
      </c>
      <c r="M36" s="5">
        <v>1.5555926988007699E-2</v>
      </c>
      <c r="N36" s="5">
        <f t="shared" si="1"/>
        <v>1.0086867470245309</v>
      </c>
      <c r="O36" s="5">
        <f t="shared" si="2"/>
        <v>1.001744060766532</v>
      </c>
      <c r="P36" s="5">
        <f t="shared" si="2"/>
        <v>1.0156775502560809</v>
      </c>
      <c r="Q36" s="9">
        <v>1.4109710593359401E-2</v>
      </c>
      <c r="R36" s="3" t="s">
        <v>28</v>
      </c>
      <c r="S36" s="3" t="s">
        <v>28</v>
      </c>
      <c r="T36" s="3" t="s">
        <v>28</v>
      </c>
      <c r="U36" s="3">
        <v>0.93689563547226395</v>
      </c>
      <c r="V36" s="3">
        <v>21.066562362407399</v>
      </c>
      <c r="W36" s="3">
        <v>0.63479543347761103</v>
      </c>
    </row>
    <row r="37" spans="1:23" x14ac:dyDescent="0.35">
      <c r="A37" s="3" t="s">
        <v>103</v>
      </c>
      <c r="B37" s="3" t="s">
        <v>91</v>
      </c>
      <c r="C37" s="3" t="s">
        <v>104</v>
      </c>
      <c r="D37" s="3">
        <v>23694</v>
      </c>
      <c r="E37" s="3">
        <v>372016</v>
      </c>
      <c r="F37" s="3">
        <v>395710</v>
      </c>
      <c r="G37" s="3" t="s">
        <v>29</v>
      </c>
      <c r="H37" s="3" t="s">
        <v>30</v>
      </c>
      <c r="I37" s="3">
        <v>31</v>
      </c>
      <c r="J37" s="5">
        <v>-1.0523369118353701E-3</v>
      </c>
      <c r="K37" s="5">
        <v>4.3187477272223798E-4</v>
      </c>
      <c r="L37" s="5">
        <v>-1.89879591220238E-3</v>
      </c>
      <c r="M37" s="5">
        <v>-2.05877911468361E-4</v>
      </c>
      <c r="N37" s="5">
        <f t="shared" si="1"/>
        <v>0.99894821660047517</v>
      </c>
      <c r="O37" s="5">
        <f t="shared" si="2"/>
        <v>0.99810300566030252</v>
      </c>
      <c r="P37" s="5">
        <f t="shared" si="2"/>
        <v>0.99979414327993454</v>
      </c>
      <c r="Q37" s="9">
        <v>1.4823142188239701E-2</v>
      </c>
      <c r="R37" s="3" t="s">
        <v>28</v>
      </c>
      <c r="S37" s="3" t="s">
        <v>28</v>
      </c>
      <c r="T37" s="3" t="s">
        <v>28</v>
      </c>
      <c r="U37" s="3">
        <v>1.1002237178715699</v>
      </c>
      <c r="V37" s="3">
        <v>36.3147668810144</v>
      </c>
      <c r="W37" s="3">
        <v>0.19795186830673001</v>
      </c>
    </row>
    <row r="38" spans="1:23" x14ac:dyDescent="0.35">
      <c r="A38" s="3" t="s">
        <v>105</v>
      </c>
      <c r="B38" s="3" t="s">
        <v>44</v>
      </c>
      <c r="C38" s="3" t="s">
        <v>106</v>
      </c>
      <c r="D38" s="3">
        <v>28880</v>
      </c>
      <c r="E38" s="3">
        <v>147565</v>
      </c>
      <c r="F38" s="3">
        <v>176445</v>
      </c>
      <c r="G38" s="3" t="s">
        <v>29</v>
      </c>
      <c r="H38" s="3" t="s">
        <v>30</v>
      </c>
      <c r="I38" s="3">
        <v>25</v>
      </c>
      <c r="J38" s="5">
        <v>-1.9870275803348599E-2</v>
      </c>
      <c r="K38" s="5">
        <v>8.2575534574184407E-3</v>
      </c>
      <c r="L38" s="5">
        <v>-3.6054783180302898E-2</v>
      </c>
      <c r="M38" s="5">
        <v>-3.6857684263942501E-3</v>
      </c>
      <c r="N38" s="5">
        <f t="shared" si="1"/>
        <v>0.98032583704013709</v>
      </c>
      <c r="O38" s="5">
        <f t="shared" si="2"/>
        <v>0.96458744886750902</v>
      </c>
      <c r="P38" s="5">
        <f t="shared" si="2"/>
        <v>0.99632101568061038</v>
      </c>
      <c r="Q38" s="9">
        <v>1.61143577477975E-2</v>
      </c>
      <c r="R38" s="3" t="s">
        <v>28</v>
      </c>
      <c r="S38" s="3" t="s">
        <v>28</v>
      </c>
      <c r="T38" s="3" t="s">
        <v>28</v>
      </c>
      <c r="U38" s="3">
        <v>1.36729952874196</v>
      </c>
      <c r="V38" s="3">
        <v>44.868192031151501</v>
      </c>
      <c r="W38" s="3">
        <v>6.0376132658728297E-3</v>
      </c>
    </row>
    <row r="39" spans="1:23" x14ac:dyDescent="0.35">
      <c r="A39" s="3" t="s">
        <v>107</v>
      </c>
      <c r="B39" s="3" t="s">
        <v>32</v>
      </c>
      <c r="C39" s="3" t="s">
        <v>108</v>
      </c>
      <c r="D39" s="3" t="s">
        <v>28</v>
      </c>
      <c r="E39" s="3" t="s">
        <v>28</v>
      </c>
      <c r="F39" s="3">
        <v>342829</v>
      </c>
      <c r="G39" s="3" t="s">
        <v>29</v>
      </c>
      <c r="H39" s="3" t="s">
        <v>30</v>
      </c>
      <c r="I39" s="3">
        <v>30</v>
      </c>
      <c r="J39" s="5">
        <v>-4.4846141904010097E-3</v>
      </c>
      <c r="K39" s="5">
        <v>1.87143146432974E-3</v>
      </c>
      <c r="L39" s="5">
        <v>-8.1525524600223401E-3</v>
      </c>
      <c r="M39" s="5">
        <v>-8.1667592077967104E-4</v>
      </c>
      <c r="N39" s="3" t="s">
        <v>28</v>
      </c>
      <c r="O39" s="3" t="s">
        <v>28</v>
      </c>
      <c r="P39" s="3" t="s">
        <v>28</v>
      </c>
      <c r="Q39" s="9">
        <v>1.6559042725291202E-2</v>
      </c>
      <c r="R39" s="3" t="s">
        <v>28</v>
      </c>
      <c r="S39" s="3" t="s">
        <v>28</v>
      </c>
      <c r="T39" s="3" t="s">
        <v>28</v>
      </c>
      <c r="U39" s="3">
        <v>1.2982833163524401</v>
      </c>
      <c r="V39" s="3">
        <v>48.880647516053699</v>
      </c>
      <c r="W39" s="3">
        <v>1.18884226278338E-2</v>
      </c>
    </row>
    <row r="40" spans="1:23" x14ac:dyDescent="0.35">
      <c r="A40" s="3" t="s">
        <v>109</v>
      </c>
      <c r="B40" s="3" t="s">
        <v>110</v>
      </c>
      <c r="C40" s="3" t="s">
        <v>111</v>
      </c>
      <c r="D40" s="3">
        <v>32651</v>
      </c>
      <c r="E40" s="3">
        <v>451947</v>
      </c>
      <c r="F40" s="3">
        <v>484598</v>
      </c>
      <c r="G40" s="3" t="s">
        <v>29</v>
      </c>
      <c r="H40" s="3" t="s">
        <v>30</v>
      </c>
      <c r="I40" s="3">
        <v>29</v>
      </c>
      <c r="J40" s="5">
        <v>-8.9704649284541495E-4</v>
      </c>
      <c r="K40" s="5">
        <v>3.7720521857875701E-4</v>
      </c>
      <c r="L40" s="5">
        <v>-1.6363551360403399E-3</v>
      </c>
      <c r="M40" s="5">
        <v>-1.57737849650493E-4</v>
      </c>
      <c r="N40" s="5">
        <f t="shared" ref="N40:N47" si="3">EXP(J40)</f>
        <v>0.99910335573307896</v>
      </c>
      <c r="O40" s="5">
        <f t="shared" ref="O40:P47" si="4">EXP(L40)</f>
        <v>0.99836498296305731</v>
      </c>
      <c r="P40" s="5">
        <f t="shared" si="4"/>
        <v>0.99984227459031005</v>
      </c>
      <c r="Q40" s="9">
        <v>1.7400258915423999E-2</v>
      </c>
      <c r="R40" s="3" t="s">
        <v>28</v>
      </c>
      <c r="S40" s="3" t="s">
        <v>28</v>
      </c>
      <c r="T40" s="3" t="s">
        <v>28</v>
      </c>
      <c r="U40" s="3">
        <v>0.89692028428563297</v>
      </c>
      <c r="V40" s="3">
        <v>22.525047898164601</v>
      </c>
      <c r="W40" s="3">
        <v>0.75642410757334999</v>
      </c>
    </row>
    <row r="41" spans="1:23" x14ac:dyDescent="0.35">
      <c r="A41" s="3" t="s">
        <v>112</v>
      </c>
      <c r="B41" s="3" t="s">
        <v>44</v>
      </c>
      <c r="C41" s="3" t="s">
        <v>113</v>
      </c>
      <c r="D41" s="3">
        <v>17352</v>
      </c>
      <c r="E41" s="3">
        <v>188348</v>
      </c>
      <c r="F41" s="3">
        <v>205700</v>
      </c>
      <c r="G41" s="3" t="s">
        <v>29</v>
      </c>
      <c r="H41" s="3" t="s">
        <v>30</v>
      </c>
      <c r="I41" s="3">
        <v>25</v>
      </c>
      <c r="J41" s="5">
        <v>-1.76180381608303E-2</v>
      </c>
      <c r="K41" s="5">
        <v>7.4559490859449603E-3</v>
      </c>
      <c r="L41" s="5">
        <v>-3.2231429839846802E-2</v>
      </c>
      <c r="M41" s="5">
        <v>-3.0046464818138602E-3</v>
      </c>
      <c r="N41" s="5">
        <f t="shared" si="3"/>
        <v>0.98253625204782058</v>
      </c>
      <c r="O41" s="5">
        <f t="shared" si="4"/>
        <v>0.96828246669051099</v>
      </c>
      <c r="P41" s="5">
        <f t="shared" si="4"/>
        <v>0.99699986295087883</v>
      </c>
      <c r="Q41" s="9">
        <v>1.8130094041006899E-2</v>
      </c>
      <c r="R41" s="3" t="s">
        <v>28</v>
      </c>
      <c r="S41" s="3" t="s">
        <v>28</v>
      </c>
      <c r="T41" s="3" t="s">
        <v>28</v>
      </c>
      <c r="U41" s="3">
        <v>1.23365615708637</v>
      </c>
      <c r="V41" s="3">
        <v>36.525780334010598</v>
      </c>
      <c r="W41" s="3">
        <v>4.8761942461073397E-2</v>
      </c>
    </row>
    <row r="42" spans="1:23" x14ac:dyDescent="0.35">
      <c r="A42" s="3" t="s">
        <v>114</v>
      </c>
      <c r="B42" s="3" t="s">
        <v>91</v>
      </c>
      <c r="C42" s="3" t="s">
        <v>115</v>
      </c>
      <c r="D42" s="3">
        <v>3751</v>
      </c>
      <c r="E42" s="3">
        <v>372016</v>
      </c>
      <c r="F42" s="3">
        <v>375767</v>
      </c>
      <c r="G42" s="3" t="s">
        <v>29</v>
      </c>
      <c r="H42" s="3" t="s">
        <v>30</v>
      </c>
      <c r="I42" s="3">
        <v>31</v>
      </c>
      <c r="J42" s="5">
        <v>-8.8070853189940702E-4</v>
      </c>
      <c r="K42" s="5">
        <v>3.77380831554846E-4</v>
      </c>
      <c r="L42" s="5">
        <v>-1.62036137020268E-3</v>
      </c>
      <c r="M42" s="5">
        <v>-1.4105569359613201E-4</v>
      </c>
      <c r="N42" s="5">
        <f t="shared" si="3"/>
        <v>0.99911967917803146</v>
      </c>
      <c r="O42" s="5">
        <f t="shared" si="4"/>
        <v>0.99838095070650723</v>
      </c>
      <c r="P42" s="5">
        <f t="shared" si="4"/>
        <v>0.9998589542542905</v>
      </c>
      <c r="Q42" s="9">
        <v>1.9609369383083199E-2</v>
      </c>
      <c r="R42" s="3" t="s">
        <v>28</v>
      </c>
      <c r="S42" s="3" t="s">
        <v>28</v>
      </c>
      <c r="T42" s="3" t="s">
        <v>28</v>
      </c>
      <c r="U42" s="3">
        <v>2.2310023041659202</v>
      </c>
      <c r="V42" s="3">
        <v>149.32113843580899</v>
      </c>
      <c r="W42" s="7">
        <v>8.8469751492505996E-18</v>
      </c>
    </row>
    <row r="43" spans="1:23" x14ac:dyDescent="0.35">
      <c r="A43" s="3" t="s">
        <v>116</v>
      </c>
      <c r="B43" s="3" t="s">
        <v>66</v>
      </c>
      <c r="C43" s="3" t="s">
        <v>117</v>
      </c>
      <c r="D43" s="3">
        <v>2450</v>
      </c>
      <c r="E43" s="3">
        <v>482148</v>
      </c>
      <c r="F43" s="3">
        <v>484598</v>
      </c>
      <c r="G43" s="3" t="s">
        <v>29</v>
      </c>
      <c r="H43" s="3" t="s">
        <v>30</v>
      </c>
      <c r="I43" s="3">
        <v>29</v>
      </c>
      <c r="J43" s="5">
        <v>-2.8519935103033997E-4</v>
      </c>
      <c r="K43" s="5">
        <v>1.22505893653156E-4</v>
      </c>
      <c r="L43" s="5">
        <v>-5.2530649048441905E-4</v>
      </c>
      <c r="M43" s="5">
        <v>-4.5092211576260799E-5</v>
      </c>
      <c r="N43" s="5">
        <f t="shared" si="3"/>
        <v>0.99971484131443855</v>
      </c>
      <c r="O43" s="5">
        <f t="shared" si="4"/>
        <v>0.99947483145881377</v>
      </c>
      <c r="P43" s="5">
        <f t="shared" si="4"/>
        <v>0.99995490880506221</v>
      </c>
      <c r="Q43" s="9">
        <v>1.9909663232416101E-2</v>
      </c>
      <c r="R43" s="3" t="s">
        <v>28</v>
      </c>
      <c r="S43" s="3" t="s">
        <v>28</v>
      </c>
      <c r="T43" s="3" t="s">
        <v>28</v>
      </c>
      <c r="U43" s="3">
        <v>1.13984005602433</v>
      </c>
      <c r="V43" s="3">
        <v>36.378589892891299</v>
      </c>
      <c r="W43" s="3">
        <v>0.133208518209046</v>
      </c>
    </row>
    <row r="44" spans="1:23" x14ac:dyDescent="0.35">
      <c r="A44" s="3" t="s">
        <v>118</v>
      </c>
      <c r="B44" s="3" t="s">
        <v>91</v>
      </c>
      <c r="C44" s="3" t="s">
        <v>119</v>
      </c>
      <c r="D44" s="3">
        <v>4128</v>
      </c>
      <c r="E44" s="3">
        <v>469372</v>
      </c>
      <c r="F44" s="3">
        <v>473500</v>
      </c>
      <c r="G44" s="3" t="s">
        <v>29</v>
      </c>
      <c r="H44" s="3" t="s">
        <v>30</v>
      </c>
      <c r="I44" s="3">
        <v>34</v>
      </c>
      <c r="J44" s="5">
        <v>-3.8621841741126102E-2</v>
      </c>
      <c r="K44" s="5">
        <v>1.67717766552643E-2</v>
      </c>
      <c r="L44" s="5">
        <v>-7.1493919942193798E-2</v>
      </c>
      <c r="M44" s="5">
        <v>-5.7497635400584803E-3</v>
      </c>
      <c r="N44" s="5">
        <f t="shared" si="3"/>
        <v>0.96211447189561727</v>
      </c>
      <c r="O44" s="5">
        <f t="shared" si="4"/>
        <v>0.93100193812325505</v>
      </c>
      <c r="P44" s="5">
        <f t="shared" si="4"/>
        <v>0.99426673471482507</v>
      </c>
      <c r="Q44" s="9">
        <v>2.1290788390879702E-2</v>
      </c>
      <c r="R44" s="3" t="s">
        <v>28</v>
      </c>
      <c r="S44" s="3" t="s">
        <v>28</v>
      </c>
      <c r="T44" s="3" t="s">
        <v>28</v>
      </c>
      <c r="U44" s="3">
        <v>1.11940160010694</v>
      </c>
      <c r="V44" s="3">
        <v>41.350978096625099</v>
      </c>
      <c r="W44" s="3">
        <v>0.15086934858703399</v>
      </c>
    </row>
    <row r="45" spans="1:23" x14ac:dyDescent="0.35">
      <c r="A45" s="3" t="s">
        <v>120</v>
      </c>
      <c r="B45" s="3" t="s">
        <v>66</v>
      </c>
      <c r="C45" s="3" t="s">
        <v>121</v>
      </c>
      <c r="D45" s="3">
        <v>56087</v>
      </c>
      <c r="E45" s="3">
        <v>428511</v>
      </c>
      <c r="F45" s="3">
        <v>484598</v>
      </c>
      <c r="G45" s="3" t="s">
        <v>29</v>
      </c>
      <c r="H45" s="3" t="s">
        <v>30</v>
      </c>
      <c r="I45" s="3">
        <v>29</v>
      </c>
      <c r="J45" s="5">
        <v>-1.5656941546866099E-3</v>
      </c>
      <c r="K45" s="5">
        <v>6.8897532916773797E-4</v>
      </c>
      <c r="L45" s="5">
        <v>-2.91606098609201E-3</v>
      </c>
      <c r="M45" s="5">
        <v>-2.1532732328121901E-4</v>
      </c>
      <c r="N45" s="5">
        <f t="shared" si="3"/>
        <v>0.99843553090496673</v>
      </c>
      <c r="O45" s="5">
        <f t="shared" si="4"/>
        <v>0.99708818659001186</v>
      </c>
      <c r="P45" s="5">
        <f t="shared" si="4"/>
        <v>0.99978469585798302</v>
      </c>
      <c r="Q45" s="9">
        <v>2.3056527721539401E-2</v>
      </c>
      <c r="R45" s="3" t="s">
        <v>28</v>
      </c>
      <c r="S45" s="3" t="s">
        <v>28</v>
      </c>
      <c r="T45" s="3" t="s">
        <v>28</v>
      </c>
      <c r="U45" s="3">
        <v>1.4369245260379799</v>
      </c>
      <c r="V45" s="3">
        <v>57.813058618825401</v>
      </c>
      <c r="W45" s="3">
        <v>7.6892110637595101E-4</v>
      </c>
    </row>
    <row r="46" spans="1:23" x14ac:dyDescent="0.35">
      <c r="A46" s="3" t="s">
        <v>122</v>
      </c>
      <c r="B46" s="3" t="s">
        <v>66</v>
      </c>
      <c r="C46" s="3" t="s">
        <v>123</v>
      </c>
      <c r="D46" s="3">
        <v>5093</v>
      </c>
      <c r="E46" s="3">
        <v>444966</v>
      </c>
      <c r="F46" s="3">
        <v>450059</v>
      </c>
      <c r="G46" s="3" t="s">
        <v>29</v>
      </c>
      <c r="H46" s="3" t="s">
        <v>30</v>
      </c>
      <c r="I46" s="3">
        <v>34</v>
      </c>
      <c r="J46" s="5">
        <v>-3.2432494902420797E-2</v>
      </c>
      <c r="K46" s="5">
        <v>1.4373383323914199E-2</v>
      </c>
      <c r="L46" s="5">
        <v>-6.0603808553281298E-2</v>
      </c>
      <c r="M46" s="5">
        <v>-4.2611812515602702E-3</v>
      </c>
      <c r="N46" s="5">
        <f t="shared" si="3"/>
        <v>0.96808779848689963</v>
      </c>
      <c r="O46" s="5">
        <f t="shared" si="4"/>
        <v>0.94119605974564802</v>
      </c>
      <c r="P46" s="5">
        <f t="shared" si="4"/>
        <v>0.9957478846994775</v>
      </c>
      <c r="Q46" s="9">
        <v>2.4043881884169699E-2</v>
      </c>
      <c r="R46" s="3" t="s">
        <v>28</v>
      </c>
      <c r="S46" s="3" t="s">
        <v>28</v>
      </c>
      <c r="T46" s="3" t="s">
        <v>28</v>
      </c>
      <c r="U46" s="3">
        <v>1.0035146012587299</v>
      </c>
      <c r="V46" s="3">
        <v>33.232371313002801</v>
      </c>
      <c r="W46" s="3">
        <v>0.45594076195703798</v>
      </c>
    </row>
    <row r="47" spans="1:23" x14ac:dyDescent="0.35">
      <c r="A47" s="3" t="s">
        <v>124</v>
      </c>
      <c r="B47" s="3" t="s">
        <v>26</v>
      </c>
      <c r="C47" s="3" t="s">
        <v>125</v>
      </c>
      <c r="D47" s="3">
        <v>17894</v>
      </c>
      <c r="E47" s="3">
        <v>325132</v>
      </c>
      <c r="F47" s="3">
        <v>343026</v>
      </c>
      <c r="G47" s="3" t="s">
        <v>29</v>
      </c>
      <c r="H47" s="3" t="s">
        <v>30</v>
      </c>
      <c r="I47" s="3">
        <v>31</v>
      </c>
      <c r="J47" s="5">
        <v>1.6230879912513398E-2</v>
      </c>
      <c r="K47" s="5">
        <v>7.4247337781271896E-3</v>
      </c>
      <c r="L47" s="5">
        <v>1.6786691125861199E-3</v>
      </c>
      <c r="M47" s="5">
        <v>3.0783090712440699E-2</v>
      </c>
      <c r="N47" s="5">
        <f t="shared" si="3"/>
        <v>1.0163633161928092</v>
      </c>
      <c r="O47" s="5">
        <f t="shared" si="4"/>
        <v>1.0016800788663072</v>
      </c>
      <c r="P47" s="5">
        <f t="shared" si="4"/>
        <v>1.0312617893645029</v>
      </c>
      <c r="Q47" s="9">
        <v>2.8811547087573601E-2</v>
      </c>
      <c r="R47" s="3" t="s">
        <v>28</v>
      </c>
      <c r="S47" s="3" t="s">
        <v>28</v>
      </c>
      <c r="T47" s="3" t="s">
        <v>28</v>
      </c>
      <c r="U47" s="3">
        <v>1.2675012441225799</v>
      </c>
      <c r="V47" s="3">
        <v>48.196782115569</v>
      </c>
      <c r="W47" s="3">
        <v>1.8947223762830201E-2</v>
      </c>
    </row>
    <row r="48" spans="1:23" x14ac:dyDescent="0.35">
      <c r="A48" s="3" t="s">
        <v>126</v>
      </c>
      <c r="B48" s="3" t="s">
        <v>32</v>
      </c>
      <c r="C48" s="3" t="s">
        <v>127</v>
      </c>
      <c r="D48" s="3" t="s">
        <v>28</v>
      </c>
      <c r="E48" s="3" t="s">
        <v>28</v>
      </c>
      <c r="F48" s="3">
        <v>344136</v>
      </c>
      <c r="G48" s="3" t="s">
        <v>29</v>
      </c>
      <c r="H48" s="3" t="s">
        <v>30</v>
      </c>
      <c r="I48" s="3">
        <v>31</v>
      </c>
      <c r="J48" s="5">
        <v>-4.1456535851554397E-3</v>
      </c>
      <c r="K48" s="5">
        <v>1.90523407106733E-3</v>
      </c>
      <c r="L48" s="5">
        <v>-7.8798437465660408E-3</v>
      </c>
      <c r="M48" s="5">
        <v>-4.1146342374484199E-4</v>
      </c>
      <c r="N48" s="3" t="s">
        <v>28</v>
      </c>
      <c r="O48" s="3" t="s">
        <v>28</v>
      </c>
      <c r="P48" s="3" t="s">
        <v>28</v>
      </c>
      <c r="Q48" s="9">
        <v>2.95605888673082E-2</v>
      </c>
      <c r="R48" s="3" t="s">
        <v>28</v>
      </c>
      <c r="S48" s="3" t="s">
        <v>28</v>
      </c>
      <c r="T48" s="3" t="s">
        <v>28</v>
      </c>
      <c r="U48" s="3">
        <v>1.3899906414562</v>
      </c>
      <c r="V48" s="3">
        <v>57.962219500074298</v>
      </c>
      <c r="W48" s="3">
        <v>1.61340619309483E-3</v>
      </c>
    </row>
    <row r="49" spans="1:23" x14ac:dyDescent="0.35">
      <c r="A49" s="3" t="s">
        <v>128</v>
      </c>
      <c r="B49" s="3" t="s">
        <v>66</v>
      </c>
      <c r="C49" s="3" t="s">
        <v>129</v>
      </c>
      <c r="D49" s="3">
        <v>22037</v>
      </c>
      <c r="E49" s="3">
        <v>437665</v>
      </c>
      <c r="F49" s="3">
        <v>459702</v>
      </c>
      <c r="G49" s="3" t="s">
        <v>29</v>
      </c>
      <c r="H49" s="3" t="s">
        <v>30</v>
      </c>
      <c r="I49" s="3">
        <v>34</v>
      </c>
      <c r="J49" s="5">
        <v>2.0555677042055801E-2</v>
      </c>
      <c r="K49" s="5">
        <v>9.4979345479586606E-3</v>
      </c>
      <c r="L49" s="5">
        <v>1.9400674005381399E-3</v>
      </c>
      <c r="M49" s="5">
        <v>3.9171286683573503E-2</v>
      </c>
      <c r="N49" s="5">
        <f t="shared" ref="N49:N59" si="5">EXP(J49)</f>
        <v>1.0207684000262036</v>
      </c>
      <c r="O49" s="5">
        <f t="shared" ref="O49:P59" si="6">EXP(L49)</f>
        <v>1.0019419505489122</v>
      </c>
      <c r="P49" s="5">
        <f t="shared" si="6"/>
        <v>1.0399485977418303</v>
      </c>
      <c r="Q49" s="9">
        <v>3.0447007606549999E-2</v>
      </c>
      <c r="R49" s="3" t="s">
        <v>28</v>
      </c>
      <c r="S49" s="3" t="s">
        <v>28</v>
      </c>
      <c r="T49" s="3" t="s">
        <v>28</v>
      </c>
      <c r="U49" s="3">
        <v>1.2645906897308401</v>
      </c>
      <c r="V49" s="3">
        <v>52.773257214279603</v>
      </c>
      <c r="W49" s="3">
        <v>1.5877311943846201E-2</v>
      </c>
    </row>
    <row r="50" spans="1:23" x14ac:dyDescent="0.35">
      <c r="A50" s="3" t="s">
        <v>130</v>
      </c>
      <c r="B50" s="3" t="s">
        <v>66</v>
      </c>
      <c r="C50" s="3" t="s">
        <v>131</v>
      </c>
      <c r="D50" s="3">
        <v>21024</v>
      </c>
      <c r="E50" s="3">
        <v>237694</v>
      </c>
      <c r="F50" s="3">
        <v>258718</v>
      </c>
      <c r="G50" s="3" t="s">
        <v>29</v>
      </c>
      <c r="H50" s="3" t="s">
        <v>30</v>
      </c>
      <c r="I50" s="3">
        <v>34</v>
      </c>
      <c r="J50" s="5">
        <v>-1.27480544709803E-2</v>
      </c>
      <c r="K50" s="5">
        <v>5.9527029539392104E-3</v>
      </c>
      <c r="L50" s="5">
        <v>-2.4415137871366299E-2</v>
      </c>
      <c r="M50" s="5">
        <v>-1.0809710705942601E-3</v>
      </c>
      <c r="N50" s="5">
        <f t="shared" si="5"/>
        <v>0.98733285778585089</v>
      </c>
      <c r="O50" s="5">
        <f t="shared" si="6"/>
        <v>0.97588050070114718</v>
      </c>
      <c r="P50" s="5">
        <f t="shared" si="6"/>
        <v>0.99891961296817156</v>
      </c>
      <c r="Q50" s="9">
        <v>3.2229122834803302E-2</v>
      </c>
      <c r="R50" s="3" t="s">
        <v>28</v>
      </c>
      <c r="S50" s="3" t="s">
        <v>28</v>
      </c>
      <c r="T50" s="3" t="s">
        <v>28</v>
      </c>
      <c r="U50" s="3">
        <v>1.0085061102421999</v>
      </c>
      <c r="V50" s="3">
        <v>33.563790955062899</v>
      </c>
      <c r="W50" s="3">
        <v>0.43996088809658701</v>
      </c>
    </row>
    <row r="51" spans="1:23" x14ac:dyDescent="0.35">
      <c r="A51" s="3" t="s">
        <v>132</v>
      </c>
      <c r="B51" s="3" t="s">
        <v>44</v>
      </c>
      <c r="C51" s="3" t="s">
        <v>133</v>
      </c>
      <c r="D51" s="3">
        <v>67653</v>
      </c>
      <c r="E51" s="3">
        <v>85986</v>
      </c>
      <c r="F51" s="3">
        <v>153639</v>
      </c>
      <c r="G51" s="3" t="s">
        <v>29</v>
      </c>
      <c r="H51" s="3" t="s">
        <v>30</v>
      </c>
      <c r="I51" s="3">
        <v>25</v>
      </c>
      <c r="J51" s="5">
        <v>9.1390972609912795E-3</v>
      </c>
      <c r="K51" s="5">
        <v>4.3109233618826397E-3</v>
      </c>
      <c r="L51" s="5">
        <v>6.8984273158897102E-4</v>
      </c>
      <c r="M51" s="5">
        <v>1.75883517903936E-2</v>
      </c>
      <c r="N51" s="5">
        <f t="shared" si="5"/>
        <v>1.0091809863225214</v>
      </c>
      <c r="O51" s="5">
        <f t="shared" si="6"/>
        <v>1.0006900807278096</v>
      </c>
      <c r="P51" s="5">
        <f t="shared" si="6"/>
        <v>1.0177439376776605</v>
      </c>
      <c r="Q51" s="9">
        <v>3.4007224267136003E-2</v>
      </c>
      <c r="R51" s="3" t="s">
        <v>28</v>
      </c>
      <c r="S51" s="3" t="s">
        <v>28</v>
      </c>
      <c r="T51" s="3" t="s">
        <v>28</v>
      </c>
      <c r="U51" s="3">
        <v>1.1622298987691</v>
      </c>
      <c r="V51" s="3">
        <v>32.418680102228201</v>
      </c>
      <c r="W51" s="3">
        <v>0.11694550698895501</v>
      </c>
    </row>
    <row r="52" spans="1:23" x14ac:dyDescent="0.35">
      <c r="A52" s="3" t="s">
        <v>134</v>
      </c>
      <c r="B52" s="3" t="s">
        <v>91</v>
      </c>
      <c r="C52" s="3" t="s">
        <v>135</v>
      </c>
      <c r="D52" s="3">
        <v>3546</v>
      </c>
      <c r="E52" s="3">
        <v>487257</v>
      </c>
      <c r="F52" s="3">
        <v>490803</v>
      </c>
      <c r="G52" s="3" t="s">
        <v>29</v>
      </c>
      <c r="H52" s="3" t="s">
        <v>30</v>
      </c>
      <c r="I52" s="3">
        <v>34</v>
      </c>
      <c r="J52" s="5">
        <v>3.7278306440169003E-2</v>
      </c>
      <c r="K52" s="5">
        <v>1.75942505285181E-2</v>
      </c>
      <c r="L52" s="5">
        <v>2.7942090692986399E-3</v>
      </c>
      <c r="M52" s="5">
        <v>7.1762403811039294E-2</v>
      </c>
      <c r="N52" s="5">
        <f t="shared" si="5"/>
        <v>1.037981857679487</v>
      </c>
      <c r="O52" s="5">
        <f t="shared" si="6"/>
        <v>1.0027981165100146</v>
      </c>
      <c r="P52" s="5">
        <f t="shared" si="6"/>
        <v>1.0744000403804099</v>
      </c>
      <c r="Q52" s="9">
        <v>3.4109254492916297E-2</v>
      </c>
      <c r="R52" s="3" t="s">
        <v>28</v>
      </c>
      <c r="S52" s="3" t="s">
        <v>28</v>
      </c>
      <c r="T52" s="3" t="s">
        <v>28</v>
      </c>
      <c r="U52" s="3">
        <v>1.0573583814345799</v>
      </c>
      <c r="V52" s="3">
        <v>36.8942226440684</v>
      </c>
      <c r="W52" s="3">
        <v>0.29353254627851399</v>
      </c>
    </row>
    <row r="53" spans="1:23" x14ac:dyDescent="0.35">
      <c r="A53" s="3" t="s">
        <v>136</v>
      </c>
      <c r="B53" s="3" t="s">
        <v>110</v>
      </c>
      <c r="C53" s="3" t="s">
        <v>137</v>
      </c>
      <c r="D53" s="3">
        <v>13818</v>
      </c>
      <c r="E53" s="3">
        <v>463035</v>
      </c>
      <c r="F53" s="3">
        <v>476853</v>
      </c>
      <c r="G53" s="3" t="s">
        <v>29</v>
      </c>
      <c r="H53" s="3" t="s">
        <v>30</v>
      </c>
      <c r="I53" s="3">
        <v>34</v>
      </c>
      <c r="J53" s="5">
        <v>-2.3583339837981099E-2</v>
      </c>
      <c r="K53" s="5">
        <v>1.1144849039613399E-2</v>
      </c>
      <c r="L53" s="5">
        <v>-4.5426842568759201E-2</v>
      </c>
      <c r="M53" s="5">
        <v>-1.73983710720306E-3</v>
      </c>
      <c r="N53" s="5">
        <f t="shared" si="5"/>
        <v>0.97669257387606234</v>
      </c>
      <c r="O53" s="5">
        <f t="shared" si="6"/>
        <v>0.95558950848861635</v>
      </c>
      <c r="P53" s="5">
        <f t="shared" si="6"/>
        <v>0.99826167553200096</v>
      </c>
      <c r="Q53" s="9">
        <v>3.4338403357537503E-2</v>
      </c>
      <c r="R53" s="3" t="s">
        <v>28</v>
      </c>
      <c r="S53" s="3" t="s">
        <v>28</v>
      </c>
      <c r="T53" s="3" t="s">
        <v>28</v>
      </c>
      <c r="U53" s="3">
        <v>1.24495602161499</v>
      </c>
      <c r="V53" s="3">
        <v>51.147211359928903</v>
      </c>
      <c r="W53" s="3">
        <v>2.28039090150268E-2</v>
      </c>
    </row>
    <row r="54" spans="1:23" x14ac:dyDescent="0.35">
      <c r="A54" s="3" t="s">
        <v>138</v>
      </c>
      <c r="B54" s="3" t="s">
        <v>37</v>
      </c>
      <c r="C54" s="3" t="s">
        <v>139</v>
      </c>
      <c r="D54" s="3">
        <v>12366</v>
      </c>
      <c r="E54" s="3">
        <v>33609</v>
      </c>
      <c r="F54" s="3">
        <v>45975</v>
      </c>
      <c r="G54" s="3" t="s">
        <v>29</v>
      </c>
      <c r="H54" s="3" t="s">
        <v>30</v>
      </c>
      <c r="I54" s="3">
        <v>29</v>
      </c>
      <c r="J54" s="5">
        <v>-3.0583505219041299E-2</v>
      </c>
      <c r="K54" s="5">
        <v>1.45335591093374E-2</v>
      </c>
      <c r="L54" s="5">
        <v>-5.9068757640526597E-2</v>
      </c>
      <c r="M54" s="5">
        <v>-2.0982527975559398E-3</v>
      </c>
      <c r="N54" s="5">
        <f t="shared" si="5"/>
        <v>0.96987943869060123</v>
      </c>
      <c r="O54" s="5">
        <f t="shared" si="6"/>
        <v>0.94264195309226939</v>
      </c>
      <c r="P54" s="5">
        <f t="shared" si="6"/>
        <v>0.99790394699600193</v>
      </c>
      <c r="Q54" s="9">
        <v>3.5349066432143701E-2</v>
      </c>
      <c r="R54" s="3" t="s">
        <v>28</v>
      </c>
      <c r="S54" s="3" t="s">
        <v>28</v>
      </c>
      <c r="T54" s="3" t="s">
        <v>28</v>
      </c>
      <c r="U54" s="3">
        <v>1.2287300245830799</v>
      </c>
      <c r="V54" s="3">
        <v>42.273769252734098</v>
      </c>
      <c r="W54" s="3">
        <v>4.0850307202991903E-2</v>
      </c>
    </row>
    <row r="55" spans="1:23" x14ac:dyDescent="0.35">
      <c r="A55" s="3" t="s">
        <v>140</v>
      </c>
      <c r="B55" s="3" t="s">
        <v>26</v>
      </c>
      <c r="C55" s="3" t="s">
        <v>141</v>
      </c>
      <c r="D55" s="3">
        <v>15527</v>
      </c>
      <c r="E55" s="3">
        <v>469071</v>
      </c>
      <c r="F55" s="3">
        <v>484598</v>
      </c>
      <c r="G55" s="3" t="s">
        <v>29</v>
      </c>
      <c r="H55" s="3" t="s">
        <v>30</v>
      </c>
      <c r="I55" s="3">
        <v>29</v>
      </c>
      <c r="J55" s="5">
        <v>6.4478415529556604E-4</v>
      </c>
      <c r="K55" s="5">
        <v>3.1318253251585499E-4</v>
      </c>
      <c r="L55" s="5">
        <v>3.0957670977446702E-5</v>
      </c>
      <c r="M55" s="5">
        <v>1.25861063961368E-3</v>
      </c>
      <c r="N55" s="5">
        <f t="shared" si="5"/>
        <v>1.0006449920732841</v>
      </c>
      <c r="O55" s="5">
        <f t="shared" si="6"/>
        <v>1.0000309581501712</v>
      </c>
      <c r="P55" s="5">
        <f t="shared" si="6"/>
        <v>1.0012594030223836</v>
      </c>
      <c r="Q55" s="9">
        <v>3.9512190723277503E-2</v>
      </c>
      <c r="R55" s="3" t="s">
        <v>28</v>
      </c>
      <c r="S55" s="3" t="s">
        <v>28</v>
      </c>
      <c r="T55" s="3" t="s">
        <v>28</v>
      </c>
      <c r="U55" s="3">
        <v>1.19323336967247</v>
      </c>
      <c r="V55" s="3">
        <v>39.8665644859976</v>
      </c>
      <c r="W55" s="3">
        <v>6.7957979377158695E-2</v>
      </c>
    </row>
    <row r="56" spans="1:23" x14ac:dyDescent="0.35">
      <c r="A56" s="3" t="s">
        <v>142</v>
      </c>
      <c r="B56" s="3" t="s">
        <v>143</v>
      </c>
      <c r="C56" s="3" t="s">
        <v>144</v>
      </c>
      <c r="D56" s="3">
        <v>11568</v>
      </c>
      <c r="E56" s="3">
        <v>451301</v>
      </c>
      <c r="F56" s="3">
        <v>462869</v>
      </c>
      <c r="G56" s="3" t="s">
        <v>29</v>
      </c>
      <c r="H56" s="3" t="s">
        <v>30</v>
      </c>
      <c r="I56" s="3">
        <v>31</v>
      </c>
      <c r="J56" s="5">
        <v>4.0502578025852699E-2</v>
      </c>
      <c r="K56" s="5">
        <v>1.9923723990919101E-2</v>
      </c>
      <c r="L56" s="5">
        <v>1.4527965657346899E-3</v>
      </c>
      <c r="M56" s="5">
        <v>7.9552359485970697E-2</v>
      </c>
      <c r="N56" s="5">
        <f t="shared" si="5"/>
        <v>1.0413339942850155</v>
      </c>
      <c r="O56" s="5">
        <f t="shared" si="6"/>
        <v>1.0014538523859009</v>
      </c>
      <c r="P56" s="5">
        <f t="shared" si="6"/>
        <v>1.0828022530145809</v>
      </c>
      <c r="Q56" s="9">
        <v>4.2064455369746297E-2</v>
      </c>
      <c r="R56" s="3" t="s">
        <v>28</v>
      </c>
      <c r="S56" s="3" t="s">
        <v>28</v>
      </c>
      <c r="T56" s="3" t="s">
        <v>28</v>
      </c>
      <c r="U56" s="3">
        <v>2.0156907241766602</v>
      </c>
      <c r="V56" s="3">
        <v>121.890272865954</v>
      </c>
      <c r="W56" s="7">
        <v>4.9129130812339199E-13</v>
      </c>
    </row>
    <row r="57" spans="1:23" x14ac:dyDescent="0.35">
      <c r="A57" s="3" t="s">
        <v>145</v>
      </c>
      <c r="B57" s="3" t="s">
        <v>66</v>
      </c>
      <c r="C57" s="3" t="s">
        <v>146</v>
      </c>
      <c r="D57" s="3">
        <v>4335</v>
      </c>
      <c r="E57" s="3">
        <v>480263</v>
      </c>
      <c r="F57" s="3">
        <v>484598</v>
      </c>
      <c r="G57" s="3" t="s">
        <v>29</v>
      </c>
      <c r="H57" s="3" t="s">
        <v>30</v>
      </c>
      <c r="I57" s="3">
        <v>29</v>
      </c>
      <c r="J57" s="5">
        <v>2.9055868783447601E-4</v>
      </c>
      <c r="K57" s="5">
        <v>1.4358162035416801E-4</v>
      </c>
      <c r="L57" s="5">
        <v>9.1438830984029201E-6</v>
      </c>
      <c r="M57" s="5">
        <v>5.7197349257054905E-4</v>
      </c>
      <c r="N57" s="5">
        <f t="shared" si="5"/>
        <v>1.0002906009040986</v>
      </c>
      <c r="O57" s="5">
        <f t="shared" si="6"/>
        <v>1.0000091439249039</v>
      </c>
      <c r="P57" s="5">
        <f t="shared" si="6"/>
        <v>1.0005721371006002</v>
      </c>
      <c r="Q57" s="9">
        <v>4.3006361717623801E-2</v>
      </c>
      <c r="R57" s="3" t="s">
        <v>28</v>
      </c>
      <c r="S57" s="3" t="s">
        <v>28</v>
      </c>
      <c r="T57" s="3" t="s">
        <v>28</v>
      </c>
      <c r="U57" s="3">
        <v>1.0155835587248401</v>
      </c>
      <c r="V57" s="3">
        <v>28.8794790130619</v>
      </c>
      <c r="W57" s="3">
        <v>0.41865995009636497</v>
      </c>
    </row>
    <row r="58" spans="1:23" x14ac:dyDescent="0.35">
      <c r="A58" s="3" t="s">
        <v>147</v>
      </c>
      <c r="B58" s="3" t="s">
        <v>53</v>
      </c>
      <c r="C58" s="3" t="s">
        <v>148</v>
      </c>
      <c r="D58" s="3">
        <v>10810</v>
      </c>
      <c r="E58" s="3">
        <v>473788</v>
      </c>
      <c r="F58" s="3">
        <v>484598</v>
      </c>
      <c r="G58" s="3" t="s">
        <v>29</v>
      </c>
      <c r="H58" s="3" t="s">
        <v>30</v>
      </c>
      <c r="I58" s="3">
        <v>29</v>
      </c>
      <c r="J58" s="5">
        <v>-4.81007136065041E-4</v>
      </c>
      <c r="K58" s="5">
        <v>2.41264385087015E-4</v>
      </c>
      <c r="L58" s="5">
        <v>-9.5387664158779297E-4</v>
      </c>
      <c r="M58" s="5">
        <v>-8.1376305422882706E-6</v>
      </c>
      <c r="N58" s="5">
        <f t="shared" si="5"/>
        <v>0.99951910852932135</v>
      </c>
      <c r="O58" s="5">
        <f t="shared" si="6"/>
        <v>0.99904657815411801</v>
      </c>
      <c r="P58" s="5">
        <f t="shared" si="6"/>
        <v>0.9999918624025681</v>
      </c>
      <c r="Q58" s="9">
        <v>4.6185605608235598E-2</v>
      </c>
      <c r="R58" s="3" t="s">
        <v>28</v>
      </c>
      <c r="S58" s="3" t="s">
        <v>28</v>
      </c>
      <c r="T58" s="3" t="s">
        <v>28</v>
      </c>
      <c r="U58" s="3">
        <v>1.0813994634009101</v>
      </c>
      <c r="V58" s="3">
        <v>32.743894384425602</v>
      </c>
      <c r="W58" s="3">
        <v>0.24530308376062601</v>
      </c>
    </row>
    <row r="59" spans="1:23" x14ac:dyDescent="0.35">
      <c r="A59" s="3" t="s">
        <v>149</v>
      </c>
      <c r="B59" s="3" t="s">
        <v>66</v>
      </c>
      <c r="C59" s="3" t="s">
        <v>150</v>
      </c>
      <c r="D59" s="3">
        <v>86427</v>
      </c>
      <c r="E59" s="3">
        <v>398171</v>
      </c>
      <c r="F59" s="3">
        <v>484598</v>
      </c>
      <c r="G59" s="3" t="s">
        <v>29</v>
      </c>
      <c r="H59" s="3" t="s">
        <v>30</v>
      </c>
      <c r="I59" s="3">
        <v>29</v>
      </c>
      <c r="J59" s="5">
        <v>-1.2905264457793999E-3</v>
      </c>
      <c r="K59" s="5">
        <v>6.4856561120941905E-4</v>
      </c>
      <c r="L59" s="5">
        <v>-2.56169168536107E-3</v>
      </c>
      <c r="M59" s="5">
        <v>-1.9361206197734698E-5</v>
      </c>
      <c r="N59" s="5">
        <f t="shared" si="5"/>
        <v>0.99871030592537002</v>
      </c>
      <c r="O59" s="5">
        <f t="shared" si="6"/>
        <v>0.99744158664682814</v>
      </c>
      <c r="P59" s="5">
        <f t="shared" si="6"/>
        <v>0.99998063898122924</v>
      </c>
      <c r="Q59" s="9">
        <v>4.6611171624310298E-2</v>
      </c>
      <c r="R59" s="3" t="s">
        <v>28</v>
      </c>
      <c r="S59" s="3" t="s">
        <v>28</v>
      </c>
      <c r="T59" s="3" t="s">
        <v>28</v>
      </c>
      <c r="U59" s="3">
        <v>1.12647068794935</v>
      </c>
      <c r="V59" s="3">
        <v>35.530213902654502</v>
      </c>
      <c r="W59" s="3">
        <v>0.154954765747365</v>
      </c>
    </row>
    <row r="60" spans="1:23" x14ac:dyDescent="0.35">
      <c r="A60" s="3" t="s">
        <v>151</v>
      </c>
      <c r="B60" s="3" t="s">
        <v>26</v>
      </c>
      <c r="C60" s="3" t="s">
        <v>152</v>
      </c>
      <c r="D60" s="3" t="s">
        <v>28</v>
      </c>
      <c r="E60" s="3" t="s">
        <v>28</v>
      </c>
      <c r="F60" s="3">
        <v>70783</v>
      </c>
      <c r="G60" s="3" t="s">
        <v>29</v>
      </c>
      <c r="H60" s="3" t="s">
        <v>30</v>
      </c>
      <c r="I60" s="3">
        <v>28</v>
      </c>
      <c r="J60" s="5">
        <v>1.4864315503140999E-3</v>
      </c>
      <c r="K60" s="5">
        <v>7.4967170565279297E-4</v>
      </c>
      <c r="L60" s="5">
        <v>1.71020070059169E-5</v>
      </c>
      <c r="M60" s="5">
        <v>2.9557610936222899E-3</v>
      </c>
      <c r="N60" s="3" t="s">
        <v>28</v>
      </c>
      <c r="O60" s="3" t="s">
        <v>28</v>
      </c>
      <c r="P60" s="3" t="s">
        <v>28</v>
      </c>
      <c r="Q60" s="9">
        <v>4.73923837478369E-2</v>
      </c>
      <c r="R60" s="3" t="s">
        <v>28</v>
      </c>
      <c r="S60" s="3" t="s">
        <v>28</v>
      </c>
      <c r="T60" s="3" t="s">
        <v>28</v>
      </c>
      <c r="U60" s="3">
        <v>0.74408991773153799</v>
      </c>
      <c r="V60" s="3">
        <v>14.9490847530826</v>
      </c>
      <c r="W60" s="3">
        <v>0.97013998629985498</v>
      </c>
    </row>
    <row r="61" spans="1:23" x14ac:dyDescent="0.35">
      <c r="A61" s="3" t="s">
        <v>153</v>
      </c>
      <c r="B61" s="3" t="s">
        <v>37</v>
      </c>
      <c r="C61" s="3" t="s">
        <v>154</v>
      </c>
      <c r="D61" s="3">
        <v>647</v>
      </c>
      <c r="E61" s="3">
        <v>482264</v>
      </c>
      <c r="F61" s="3">
        <v>482911</v>
      </c>
      <c r="G61" s="3" t="s">
        <v>29</v>
      </c>
      <c r="H61" s="3" t="s">
        <v>30</v>
      </c>
      <c r="I61" s="3">
        <v>34</v>
      </c>
      <c r="J61" s="5">
        <v>-6.2208108371989701E-2</v>
      </c>
      <c r="K61" s="5">
        <v>3.1952656722271697E-2</v>
      </c>
      <c r="L61" s="5">
        <v>-0.124834164758014</v>
      </c>
      <c r="M61" s="5">
        <v>4.1794801403453901E-4</v>
      </c>
      <c r="N61" s="5">
        <f>EXP(J61)</f>
        <v>0.93968730964498448</v>
      </c>
      <c r="O61" s="5">
        <f t="shared" ref="O61:P63" si="7">EXP(L61)</f>
        <v>0.88264326380757641</v>
      </c>
      <c r="P61" s="5">
        <f t="shared" si="7"/>
        <v>1.0004180353664749</v>
      </c>
      <c r="Q61" s="9">
        <v>5.1548672384679799E-2</v>
      </c>
      <c r="R61" s="3" t="s">
        <v>28</v>
      </c>
      <c r="S61" s="3" t="s">
        <v>28</v>
      </c>
      <c r="T61" s="3" t="s">
        <v>28</v>
      </c>
      <c r="U61" s="3">
        <v>0.80773002295346796</v>
      </c>
      <c r="V61" s="3">
        <v>21.530117069353501</v>
      </c>
      <c r="W61" s="3">
        <v>0.937572026825233</v>
      </c>
    </row>
    <row r="62" spans="1:23" x14ac:dyDescent="0.35">
      <c r="A62" s="3" t="s">
        <v>155</v>
      </c>
      <c r="B62" s="3" t="s">
        <v>110</v>
      </c>
      <c r="C62" s="3" t="s">
        <v>156</v>
      </c>
      <c r="D62" s="3">
        <v>52017</v>
      </c>
      <c r="E62" s="3">
        <v>75889</v>
      </c>
      <c r="F62" s="3">
        <v>127906</v>
      </c>
      <c r="G62" s="3" t="s">
        <v>29</v>
      </c>
      <c r="H62" s="3" t="s">
        <v>30</v>
      </c>
      <c r="I62" s="3">
        <v>25</v>
      </c>
      <c r="J62" s="5">
        <v>3.6285002506107999E-2</v>
      </c>
      <c r="K62" s="5">
        <v>1.8669974560766401E-2</v>
      </c>
      <c r="L62" s="5">
        <v>-3.0747522527318398E-4</v>
      </c>
      <c r="M62" s="5">
        <v>7.2877480237489106E-2</v>
      </c>
      <c r="N62" s="5">
        <f>EXP(J62)</f>
        <v>1.0369513381110711</v>
      </c>
      <c r="O62" s="5">
        <f t="shared" si="7"/>
        <v>0.99969257204038942</v>
      </c>
      <c r="P62" s="5">
        <f t="shared" si="7"/>
        <v>1.0755987467384103</v>
      </c>
      <c r="Q62" s="9">
        <v>5.1956377001465097E-2</v>
      </c>
      <c r="R62" s="3" t="s">
        <v>28</v>
      </c>
      <c r="S62" s="3" t="s">
        <v>28</v>
      </c>
      <c r="T62" s="3" t="s">
        <v>28</v>
      </c>
      <c r="U62" s="3">
        <v>2.9065693872224498</v>
      </c>
      <c r="V62" s="3">
        <v>202.75549446572799</v>
      </c>
      <c r="W62" s="7">
        <v>3.0600440280785101E-30</v>
      </c>
    </row>
    <row r="63" spans="1:23" x14ac:dyDescent="0.35">
      <c r="A63" s="3" t="s">
        <v>157</v>
      </c>
      <c r="B63" s="3" t="s">
        <v>44</v>
      </c>
      <c r="C63" s="3" t="s">
        <v>158</v>
      </c>
      <c r="D63" s="3">
        <v>5215</v>
      </c>
      <c r="E63" s="3">
        <v>95653</v>
      </c>
      <c r="F63" s="3">
        <v>100868</v>
      </c>
      <c r="G63" s="3" t="s">
        <v>29</v>
      </c>
      <c r="H63" s="3" t="s">
        <v>30</v>
      </c>
      <c r="I63" s="3">
        <v>25</v>
      </c>
      <c r="J63" s="5">
        <v>-1.8610427344338099E-2</v>
      </c>
      <c r="K63" s="5">
        <v>9.6208167657188294E-3</v>
      </c>
      <c r="L63" s="5">
        <v>-3.74668817070061E-2</v>
      </c>
      <c r="M63" s="5">
        <v>2.4602701832995502E-4</v>
      </c>
      <c r="N63" s="5">
        <f>EXP(J63)</f>
        <v>0.98156167735755762</v>
      </c>
      <c r="O63" s="5">
        <f t="shared" si="7"/>
        <v>0.96322631760398991</v>
      </c>
      <c r="P63" s="5">
        <f t="shared" si="7"/>
        <v>1.000246057285459</v>
      </c>
      <c r="Q63" s="9">
        <v>5.3064995813747101E-2</v>
      </c>
      <c r="R63" s="3" t="s">
        <v>28</v>
      </c>
      <c r="S63" s="3" t="s">
        <v>28</v>
      </c>
      <c r="T63" s="3" t="s">
        <v>28</v>
      </c>
      <c r="U63" s="3">
        <v>0.98484167001149203</v>
      </c>
      <c r="V63" s="3">
        <v>23.277914759784601</v>
      </c>
      <c r="W63" s="3">
        <v>0.50344541232920403</v>
      </c>
    </row>
    <row r="64" spans="1:23" x14ac:dyDescent="0.35">
      <c r="A64" s="3" t="s">
        <v>159</v>
      </c>
      <c r="B64" s="3" t="s">
        <v>26</v>
      </c>
      <c r="C64" s="3" t="s">
        <v>152</v>
      </c>
      <c r="D64" s="3" t="s">
        <v>28</v>
      </c>
      <c r="E64" s="3" t="s">
        <v>28</v>
      </c>
      <c r="F64" s="3">
        <v>36364</v>
      </c>
      <c r="G64" s="3" t="s">
        <v>29</v>
      </c>
      <c r="H64" s="3" t="s">
        <v>30</v>
      </c>
      <c r="I64" s="3">
        <v>28</v>
      </c>
      <c r="J64" s="5">
        <v>2.3551449808410399E-3</v>
      </c>
      <c r="K64" s="5">
        <v>1.22699412188367E-3</v>
      </c>
      <c r="L64" s="5">
        <v>-4.9719307293310301E-5</v>
      </c>
      <c r="M64" s="5">
        <v>4.7600092689753896E-3</v>
      </c>
      <c r="N64" s="3" t="s">
        <v>28</v>
      </c>
      <c r="O64" s="3" t="s">
        <v>28</v>
      </c>
      <c r="P64" s="3" t="s">
        <v>28</v>
      </c>
      <c r="Q64" s="9">
        <v>5.4928324101646303E-2</v>
      </c>
      <c r="R64" s="3" t="s">
        <v>28</v>
      </c>
      <c r="S64" s="3" t="s">
        <v>28</v>
      </c>
      <c r="T64" s="3" t="s">
        <v>28</v>
      </c>
      <c r="U64" s="3">
        <v>0.726718484000209</v>
      </c>
      <c r="V64" s="3">
        <v>14.259233384664199</v>
      </c>
      <c r="W64" s="3">
        <v>0.97859289723195797</v>
      </c>
    </row>
    <row r="65" spans="1:23" x14ac:dyDescent="0.35">
      <c r="A65" s="3" t="s">
        <v>160</v>
      </c>
      <c r="B65" s="3" t="s">
        <v>66</v>
      </c>
      <c r="C65" s="3" t="s">
        <v>161</v>
      </c>
      <c r="D65" s="3">
        <v>10159</v>
      </c>
      <c r="E65" s="3">
        <v>440263</v>
      </c>
      <c r="F65" s="3">
        <v>450422</v>
      </c>
      <c r="G65" s="3" t="s">
        <v>29</v>
      </c>
      <c r="H65" s="3" t="s">
        <v>30</v>
      </c>
      <c r="I65" s="3">
        <v>34</v>
      </c>
      <c r="J65" s="5">
        <v>-2.07748865574298E-2</v>
      </c>
      <c r="K65" s="5">
        <v>1.0841413536579501E-2</v>
      </c>
      <c r="L65" s="5">
        <v>-4.2023666630630702E-2</v>
      </c>
      <c r="M65" s="5">
        <v>4.73893515771089E-4</v>
      </c>
      <c r="N65" s="5">
        <f>EXP(J65)</f>
        <v>0.97943942473494627</v>
      </c>
      <c r="O65" s="5">
        <f>EXP(L65)</f>
        <v>0.95884708762409865</v>
      </c>
      <c r="P65" s="5">
        <f>EXP(M65)</f>
        <v>1.0004740058210428</v>
      </c>
      <c r="Q65" s="9">
        <v>5.5332954797127298E-2</v>
      </c>
      <c r="R65" s="3" t="s">
        <v>28</v>
      </c>
      <c r="S65" s="3" t="s">
        <v>28</v>
      </c>
      <c r="T65" s="3" t="s">
        <v>28</v>
      </c>
      <c r="U65" s="3">
        <v>1.01505726102743</v>
      </c>
      <c r="V65" s="3">
        <v>34.001261024428501</v>
      </c>
      <c r="W65" s="3">
        <v>0.41917873360484098</v>
      </c>
    </row>
    <row r="66" spans="1:23" x14ac:dyDescent="0.35">
      <c r="A66" s="3" t="s">
        <v>162</v>
      </c>
      <c r="B66" s="3" t="s">
        <v>32</v>
      </c>
      <c r="C66" s="3" t="s">
        <v>163</v>
      </c>
      <c r="D66" s="3" t="s">
        <v>28</v>
      </c>
      <c r="E66" s="3" t="s">
        <v>28</v>
      </c>
      <c r="F66" s="3">
        <v>408112</v>
      </c>
      <c r="G66" s="3" t="s">
        <v>29</v>
      </c>
      <c r="H66" s="3" t="s">
        <v>30</v>
      </c>
      <c r="I66" s="3">
        <v>34</v>
      </c>
      <c r="J66" s="5">
        <v>6.0284849733052599E-3</v>
      </c>
      <c r="K66" s="5">
        <v>3.18112220379933E-3</v>
      </c>
      <c r="L66" s="5">
        <v>-2.06399976562121E-4</v>
      </c>
      <c r="M66" s="5">
        <v>1.2263369923172601E-2</v>
      </c>
      <c r="N66" s="3" t="s">
        <v>28</v>
      </c>
      <c r="O66" s="3" t="s">
        <v>28</v>
      </c>
      <c r="P66" s="3" t="s">
        <v>28</v>
      </c>
      <c r="Q66" s="9">
        <v>5.8081641163050403E-2</v>
      </c>
      <c r="R66" s="3" t="s">
        <v>28</v>
      </c>
      <c r="S66" s="3" t="s">
        <v>28</v>
      </c>
      <c r="T66" s="3" t="s">
        <v>28</v>
      </c>
      <c r="U66" s="3">
        <v>1.9946594611242501</v>
      </c>
      <c r="V66" s="3">
        <v>131.29599007313101</v>
      </c>
      <c r="W66" s="7">
        <v>1.13666003280997E-13</v>
      </c>
    </row>
    <row r="67" spans="1:23" x14ac:dyDescent="0.35">
      <c r="A67" s="3" t="s">
        <v>164</v>
      </c>
      <c r="B67" s="3" t="s">
        <v>66</v>
      </c>
      <c r="C67" s="3" t="s">
        <v>165</v>
      </c>
      <c r="D67" s="3">
        <v>17317</v>
      </c>
      <c r="E67" s="3">
        <v>467281</v>
      </c>
      <c r="F67" s="3">
        <v>484598</v>
      </c>
      <c r="G67" s="3" t="s">
        <v>29</v>
      </c>
      <c r="H67" s="3" t="s">
        <v>30</v>
      </c>
      <c r="I67" s="3">
        <v>29</v>
      </c>
      <c r="J67" s="5">
        <v>5.6395076781784296E-4</v>
      </c>
      <c r="K67" s="5">
        <v>3.01472103847578E-4</v>
      </c>
      <c r="L67" s="5">
        <v>-2.69236980669289E-5</v>
      </c>
      <c r="M67" s="5">
        <v>1.1548252337026099E-3</v>
      </c>
      <c r="N67" s="5">
        <f>EXP(J67)</f>
        <v>1.0005641098179494</v>
      </c>
      <c r="O67" s="5">
        <f t="shared" ref="O67:P71" si="8">EXP(L67)</f>
        <v>0.99997307666437263</v>
      </c>
      <c r="P67" s="5">
        <f t="shared" si="8"/>
        <v>1.0011554923011201</v>
      </c>
      <c r="Q67" s="9">
        <v>6.1392699957718899E-2</v>
      </c>
      <c r="R67" s="3" t="s">
        <v>28</v>
      </c>
      <c r="S67" s="3" t="s">
        <v>28</v>
      </c>
      <c r="T67" s="3" t="s">
        <v>28</v>
      </c>
      <c r="U67" s="3">
        <v>1.0738484063145699</v>
      </c>
      <c r="V67" s="3">
        <v>32.288211192841601</v>
      </c>
      <c r="W67" s="3">
        <v>0.26294130479967298</v>
      </c>
    </row>
    <row r="68" spans="1:23" x14ac:dyDescent="0.35">
      <c r="A68" s="3" t="s">
        <v>166</v>
      </c>
      <c r="B68" s="3" t="s">
        <v>66</v>
      </c>
      <c r="C68" s="3" t="s">
        <v>167</v>
      </c>
      <c r="D68" s="3">
        <v>2291</v>
      </c>
      <c r="E68" s="3">
        <v>482307</v>
      </c>
      <c r="F68" s="3">
        <v>484598</v>
      </c>
      <c r="G68" s="3" t="s">
        <v>29</v>
      </c>
      <c r="H68" s="3" t="s">
        <v>30</v>
      </c>
      <c r="I68" s="3">
        <v>29</v>
      </c>
      <c r="J68" s="5">
        <v>2.3225798468253799E-4</v>
      </c>
      <c r="K68" s="5">
        <v>1.2734415822590199E-4</v>
      </c>
      <c r="L68" s="5">
        <v>-1.73319790817996E-5</v>
      </c>
      <c r="M68" s="5">
        <v>4.8184794844687598E-4</v>
      </c>
      <c r="N68" s="5">
        <f>EXP(J68)</f>
        <v>1.0002322849586565</v>
      </c>
      <c r="O68" s="5">
        <f t="shared" si="8"/>
        <v>0.99998266817111603</v>
      </c>
      <c r="P68" s="5">
        <f t="shared" si="8"/>
        <v>1.0004819640558176</v>
      </c>
      <c r="Q68" s="9">
        <v>6.8173159183561094E-2</v>
      </c>
      <c r="R68" s="3" t="s">
        <v>28</v>
      </c>
      <c r="S68" s="3" t="s">
        <v>28</v>
      </c>
      <c r="T68" s="3" t="s">
        <v>28</v>
      </c>
      <c r="U68" s="3">
        <v>1.2307510424227099</v>
      </c>
      <c r="V68" s="3">
        <v>42.412947595888703</v>
      </c>
      <c r="W68" s="3">
        <v>3.9624711091525697E-2</v>
      </c>
    </row>
    <row r="69" spans="1:23" x14ac:dyDescent="0.35">
      <c r="A69" s="3" t="s">
        <v>168</v>
      </c>
      <c r="B69" s="3" t="s">
        <v>110</v>
      </c>
      <c r="C69" s="3" t="s">
        <v>169</v>
      </c>
      <c r="D69" s="3">
        <v>13971</v>
      </c>
      <c r="E69" s="3">
        <v>470627</v>
      </c>
      <c r="F69" s="3">
        <v>484598</v>
      </c>
      <c r="G69" s="3" t="s">
        <v>29</v>
      </c>
      <c r="H69" s="3" t="s">
        <v>30</v>
      </c>
      <c r="I69" s="3">
        <v>29</v>
      </c>
      <c r="J69" s="5">
        <v>-5.1871557602333699E-4</v>
      </c>
      <c r="K69" s="5">
        <v>2.8691843590737101E-4</v>
      </c>
      <c r="L69" s="5">
        <v>-1.08106537690235E-3</v>
      </c>
      <c r="M69" s="5">
        <v>4.36342248556744E-5</v>
      </c>
      <c r="N69" s="5">
        <f>EXP(J69)</f>
        <v>0.99948141893364262</v>
      </c>
      <c r="O69" s="5">
        <f t="shared" si="8"/>
        <v>0.99891951876375518</v>
      </c>
      <c r="P69" s="5">
        <f t="shared" si="8"/>
        <v>1.0000436351768422</v>
      </c>
      <c r="Q69" s="9">
        <v>7.0624379352724906E-2</v>
      </c>
      <c r="R69" s="3" t="s">
        <v>28</v>
      </c>
      <c r="S69" s="3" t="s">
        <v>28</v>
      </c>
      <c r="T69" s="3" t="s">
        <v>28</v>
      </c>
      <c r="U69" s="3">
        <v>1.13631643905751</v>
      </c>
      <c r="V69" s="3">
        <v>36.154021390825598</v>
      </c>
      <c r="W69" s="3">
        <v>0.13871751810240701</v>
      </c>
    </row>
    <row r="70" spans="1:23" x14ac:dyDescent="0.35">
      <c r="A70" s="3" t="s">
        <v>170</v>
      </c>
      <c r="B70" s="3" t="s">
        <v>53</v>
      </c>
      <c r="C70" s="3" t="s">
        <v>171</v>
      </c>
      <c r="D70" s="3">
        <v>4089</v>
      </c>
      <c r="E70" s="3">
        <v>480509</v>
      </c>
      <c r="F70" s="3">
        <v>484598</v>
      </c>
      <c r="G70" s="3" t="s">
        <v>29</v>
      </c>
      <c r="H70" s="3" t="s">
        <v>30</v>
      </c>
      <c r="I70" s="3">
        <v>29</v>
      </c>
      <c r="J70" s="5">
        <v>2.7852236572939302E-4</v>
      </c>
      <c r="K70" s="5">
        <v>1.5589420415789299E-4</v>
      </c>
      <c r="L70" s="5">
        <v>-2.7024659818611001E-5</v>
      </c>
      <c r="M70" s="5">
        <v>5.8406939127739698E-4</v>
      </c>
      <c r="N70" s="5">
        <f>EXP(J70)</f>
        <v>1.0002785611566849</v>
      </c>
      <c r="O70" s="5">
        <f t="shared" si="8"/>
        <v>0.99997297570534427</v>
      </c>
      <c r="P70" s="5">
        <f t="shared" si="8"/>
        <v>1.0005842399930172</v>
      </c>
      <c r="Q70" s="9">
        <v>7.4000314379241497E-2</v>
      </c>
      <c r="R70" s="3" t="s">
        <v>28</v>
      </c>
      <c r="S70" s="3" t="s">
        <v>28</v>
      </c>
      <c r="T70" s="3" t="s">
        <v>28</v>
      </c>
      <c r="U70" s="3">
        <v>1.13715748867249</v>
      </c>
      <c r="V70" s="3">
        <v>36.207560313229997</v>
      </c>
      <c r="W70" s="3">
        <v>0.13738820986702799</v>
      </c>
    </row>
    <row r="71" spans="1:23" x14ac:dyDescent="0.35">
      <c r="A71" s="3" t="s">
        <v>172</v>
      </c>
      <c r="B71" s="3" t="s">
        <v>66</v>
      </c>
      <c r="C71" s="3" t="s">
        <v>173</v>
      </c>
      <c r="D71" s="3">
        <v>2911</v>
      </c>
      <c r="E71" s="3">
        <v>395721</v>
      </c>
      <c r="F71" s="3">
        <v>398632</v>
      </c>
      <c r="G71" s="3" t="s">
        <v>29</v>
      </c>
      <c r="H71" s="3" t="s">
        <v>30</v>
      </c>
      <c r="I71" s="3">
        <v>34</v>
      </c>
      <c r="J71" s="5">
        <v>-2.49112942115691E-2</v>
      </c>
      <c r="K71" s="5">
        <v>1.4013683597685201E-2</v>
      </c>
      <c r="L71" s="5">
        <v>-5.2377609353771802E-2</v>
      </c>
      <c r="M71" s="5">
        <v>2.55502093063359E-3</v>
      </c>
      <c r="N71" s="5">
        <f>EXP(J71)</f>
        <v>0.97539643150037592</v>
      </c>
      <c r="O71" s="5">
        <f t="shared" si="8"/>
        <v>0.94897045905628918</v>
      </c>
      <c r="P71" s="5">
        <f t="shared" si="8"/>
        <v>1.0025582877783072</v>
      </c>
      <c r="Q71" s="9">
        <v>7.5462886041435306E-2</v>
      </c>
      <c r="R71" s="3" t="s">
        <v>28</v>
      </c>
      <c r="S71" s="3" t="s">
        <v>28</v>
      </c>
      <c r="T71" s="3" t="s">
        <v>28</v>
      </c>
      <c r="U71" s="3">
        <v>0.90132449165869499</v>
      </c>
      <c r="V71" s="3">
        <v>26.808732695705601</v>
      </c>
      <c r="W71" s="3">
        <v>0.76798615711658702</v>
      </c>
    </row>
    <row r="72" spans="1:23" x14ac:dyDescent="0.35">
      <c r="A72" s="3" t="s">
        <v>174</v>
      </c>
      <c r="B72" s="3" t="s">
        <v>110</v>
      </c>
      <c r="C72" s="3" t="s">
        <v>175</v>
      </c>
      <c r="D72" s="3" t="s">
        <v>28</v>
      </c>
      <c r="E72" s="3" t="s">
        <v>28</v>
      </c>
      <c r="F72" s="3">
        <v>257841</v>
      </c>
      <c r="G72" s="3" t="s">
        <v>29</v>
      </c>
      <c r="H72" s="3" t="s">
        <v>30</v>
      </c>
      <c r="I72" s="3">
        <v>31</v>
      </c>
      <c r="J72" s="5">
        <v>4.9976801611179098E-3</v>
      </c>
      <c r="K72" s="5">
        <v>2.8141123917935999E-3</v>
      </c>
      <c r="L72" s="5">
        <v>-5.1787877524541901E-4</v>
      </c>
      <c r="M72" s="5">
        <v>1.0513239097481201E-2</v>
      </c>
      <c r="N72" s="3" t="s">
        <v>28</v>
      </c>
      <c r="O72" s="3" t="s">
        <v>28</v>
      </c>
      <c r="P72" s="3" t="s">
        <v>28</v>
      </c>
      <c r="Q72" s="9">
        <v>7.5743662310331597E-2</v>
      </c>
      <c r="R72" s="3" t="s">
        <v>28</v>
      </c>
      <c r="S72" s="3" t="s">
        <v>28</v>
      </c>
      <c r="T72" s="3" t="s">
        <v>28</v>
      </c>
      <c r="U72" s="3">
        <v>1.32445330566449</v>
      </c>
      <c r="V72" s="3">
        <v>52.625296766567899</v>
      </c>
      <c r="W72" s="3">
        <v>6.5162498927127796E-3</v>
      </c>
    </row>
    <row r="73" spans="1:23" x14ac:dyDescent="0.35">
      <c r="A73" s="3" t="s">
        <v>176</v>
      </c>
      <c r="B73" s="3" t="s">
        <v>66</v>
      </c>
      <c r="C73" s="3" t="s">
        <v>177</v>
      </c>
      <c r="D73" s="3">
        <v>10847</v>
      </c>
      <c r="E73" s="3">
        <v>207622</v>
      </c>
      <c r="F73" s="3">
        <v>218469</v>
      </c>
      <c r="G73" s="3" t="s">
        <v>29</v>
      </c>
      <c r="H73" s="3" t="s">
        <v>30</v>
      </c>
      <c r="I73" s="3">
        <v>34</v>
      </c>
      <c r="J73" s="5">
        <v>-1.5692859316344301E-2</v>
      </c>
      <c r="K73" s="5">
        <v>8.9462281026151495E-3</v>
      </c>
      <c r="L73" s="5">
        <v>-3.3227144194950098E-2</v>
      </c>
      <c r="M73" s="5">
        <v>1.8414255622614701E-3</v>
      </c>
      <c r="N73" s="5">
        <f t="shared" ref="N73:N80" si="9">EXP(J73)</f>
        <v>0.98442963201694589</v>
      </c>
      <c r="O73" s="5">
        <f t="shared" ref="O73:P80" si="10">EXP(L73)</f>
        <v>0.96731881377976825</v>
      </c>
      <c r="P73" s="5">
        <f t="shared" si="10"/>
        <v>1.0018431220274571</v>
      </c>
      <c r="Q73" s="9">
        <v>7.9408000339162996E-2</v>
      </c>
      <c r="R73" s="3" t="s">
        <v>28</v>
      </c>
      <c r="S73" s="3" t="s">
        <v>28</v>
      </c>
      <c r="T73" s="3" t="s">
        <v>28</v>
      </c>
      <c r="U73" s="3">
        <v>0.99211887255698405</v>
      </c>
      <c r="V73" s="3">
        <v>32.481895290363497</v>
      </c>
      <c r="W73" s="3">
        <v>0.49275031313498402</v>
      </c>
    </row>
    <row r="74" spans="1:23" x14ac:dyDescent="0.35">
      <c r="A74" s="3" t="s">
        <v>178</v>
      </c>
      <c r="B74" s="3" t="s">
        <v>66</v>
      </c>
      <c r="C74" s="3" t="s">
        <v>179</v>
      </c>
      <c r="D74" s="3">
        <v>4080</v>
      </c>
      <c r="E74" s="3">
        <v>480518</v>
      </c>
      <c r="F74" s="3">
        <v>484598</v>
      </c>
      <c r="G74" s="3" t="s">
        <v>29</v>
      </c>
      <c r="H74" s="3" t="s">
        <v>30</v>
      </c>
      <c r="I74" s="3">
        <v>29</v>
      </c>
      <c r="J74" s="5">
        <v>-2.6090568431943897E-4</v>
      </c>
      <c r="K74" s="5">
        <v>1.5027346436021101E-4</v>
      </c>
      <c r="L74" s="5">
        <v>-5.5543626229751604E-4</v>
      </c>
      <c r="M74" s="5">
        <v>3.3624893658638398E-5</v>
      </c>
      <c r="N74" s="5">
        <f t="shared" si="9"/>
        <v>0.99973912834860879</v>
      </c>
      <c r="O74" s="5">
        <f t="shared" si="10"/>
        <v>0.99944471796386758</v>
      </c>
      <c r="P74" s="5">
        <f t="shared" si="10"/>
        <v>1.0000336254589817</v>
      </c>
      <c r="Q74" s="9">
        <v>8.25274239765863E-2</v>
      </c>
      <c r="R74" s="3" t="s">
        <v>28</v>
      </c>
      <c r="S74" s="3" t="s">
        <v>28</v>
      </c>
      <c r="T74" s="3" t="s">
        <v>28</v>
      </c>
      <c r="U74" s="3">
        <v>1.09696185654879</v>
      </c>
      <c r="V74" s="3">
        <v>33.693108812243302</v>
      </c>
      <c r="W74" s="3">
        <v>0.21116030360169599</v>
      </c>
    </row>
    <row r="75" spans="1:23" x14ac:dyDescent="0.35">
      <c r="A75" s="3" t="s">
        <v>180</v>
      </c>
      <c r="B75" s="3" t="s">
        <v>110</v>
      </c>
      <c r="C75" s="3" t="s">
        <v>181</v>
      </c>
      <c r="D75" s="3">
        <v>1402</v>
      </c>
      <c r="E75" s="3">
        <v>485225</v>
      </c>
      <c r="F75" s="3">
        <v>486627</v>
      </c>
      <c r="G75" s="3" t="s">
        <v>29</v>
      </c>
      <c r="H75" s="3" t="s">
        <v>30</v>
      </c>
      <c r="I75" s="3">
        <v>34</v>
      </c>
      <c r="J75" s="5">
        <v>3.86199660060366E-2</v>
      </c>
      <c r="K75" s="5">
        <v>2.2365044112240499E-2</v>
      </c>
      <c r="L75" s="5">
        <v>-5.2147149666043197E-3</v>
      </c>
      <c r="M75" s="5">
        <v>8.2454646978677396E-2</v>
      </c>
      <c r="N75" s="5">
        <f t="shared" si="9"/>
        <v>1.0393754105958013</v>
      </c>
      <c r="O75" s="5">
        <f t="shared" si="10"/>
        <v>0.99479885805608992</v>
      </c>
      <c r="P75" s="5">
        <f t="shared" si="10"/>
        <v>1.0859494212349403</v>
      </c>
      <c r="Q75" s="9">
        <v>8.4203525585518593E-2</v>
      </c>
      <c r="R75" s="3" t="s">
        <v>28</v>
      </c>
      <c r="S75" s="3" t="s">
        <v>28</v>
      </c>
      <c r="T75" s="3" t="s">
        <v>28</v>
      </c>
      <c r="U75" s="3">
        <v>0.88262583361025504</v>
      </c>
      <c r="V75" s="3">
        <v>25.7079359511545</v>
      </c>
      <c r="W75" s="3">
        <v>0.81327042282439799</v>
      </c>
    </row>
    <row r="76" spans="1:23" x14ac:dyDescent="0.35">
      <c r="A76" s="3" t="s">
        <v>182</v>
      </c>
      <c r="B76" s="3" t="s">
        <v>66</v>
      </c>
      <c r="C76" s="3" t="s">
        <v>183</v>
      </c>
      <c r="D76" s="3">
        <v>3725</v>
      </c>
      <c r="E76" s="3">
        <v>480873</v>
      </c>
      <c r="F76" s="3">
        <v>484598</v>
      </c>
      <c r="G76" s="3" t="s">
        <v>29</v>
      </c>
      <c r="H76" s="3" t="s">
        <v>30</v>
      </c>
      <c r="I76" s="3">
        <v>29</v>
      </c>
      <c r="J76" s="5">
        <v>-2.4829085270221301E-4</v>
      </c>
      <c r="K76" s="5">
        <v>1.44233133943981E-4</v>
      </c>
      <c r="L76" s="5">
        <v>-5.3098260060975805E-4</v>
      </c>
      <c r="M76" s="5">
        <v>3.4400895205331402E-5</v>
      </c>
      <c r="N76" s="5">
        <f t="shared" si="9"/>
        <v>0.99975173996892064</v>
      </c>
      <c r="O76" s="5">
        <f t="shared" si="10"/>
        <v>0.99946915834570349</v>
      </c>
      <c r="P76" s="5">
        <f t="shared" si="10"/>
        <v>1.0000344014869229</v>
      </c>
      <c r="Q76" s="9">
        <v>8.5168287328170902E-2</v>
      </c>
      <c r="R76" s="3" t="s">
        <v>28</v>
      </c>
      <c r="S76" s="3" t="s">
        <v>28</v>
      </c>
      <c r="T76" s="3" t="s">
        <v>28</v>
      </c>
      <c r="U76" s="3">
        <v>1.0906910162896</v>
      </c>
      <c r="V76" s="3">
        <v>33.308993004415399</v>
      </c>
      <c r="W76" s="3">
        <v>0.22455285387110099</v>
      </c>
    </row>
    <row r="77" spans="1:23" x14ac:dyDescent="0.35">
      <c r="A77" s="3" t="s">
        <v>184</v>
      </c>
      <c r="B77" s="3" t="s">
        <v>66</v>
      </c>
      <c r="C77" s="3" t="s">
        <v>185</v>
      </c>
      <c r="D77" s="3">
        <v>7134</v>
      </c>
      <c r="E77" s="3">
        <v>477464</v>
      </c>
      <c r="F77" s="3">
        <v>484598</v>
      </c>
      <c r="G77" s="3" t="s">
        <v>29</v>
      </c>
      <c r="H77" s="3" t="s">
        <v>30</v>
      </c>
      <c r="I77" s="3">
        <v>29</v>
      </c>
      <c r="J77" s="5">
        <v>3.0978573052119901E-4</v>
      </c>
      <c r="K77" s="5">
        <v>1.8242667209007499E-4</v>
      </c>
      <c r="L77" s="5">
        <v>-4.7763976594845299E-5</v>
      </c>
      <c r="M77" s="5">
        <v>6.6733543763724396E-4</v>
      </c>
      <c r="N77" s="5">
        <f t="shared" si="9"/>
        <v>1.0003098337190759</v>
      </c>
      <c r="O77" s="5">
        <f t="shared" si="10"/>
        <v>0.99995223716408577</v>
      </c>
      <c r="P77" s="5">
        <f t="shared" si="10"/>
        <v>1.0006675581554703</v>
      </c>
      <c r="Q77" s="9">
        <v>8.9481650272790897E-2</v>
      </c>
      <c r="R77" s="3" t="s">
        <v>28</v>
      </c>
      <c r="S77" s="3" t="s">
        <v>28</v>
      </c>
      <c r="T77" s="3" t="s">
        <v>28</v>
      </c>
      <c r="U77" s="3">
        <v>0.94995622412344105</v>
      </c>
      <c r="V77" s="3">
        <v>25.267671177024202</v>
      </c>
      <c r="W77" s="3">
        <v>0.61323053053436205</v>
      </c>
    </row>
    <row r="78" spans="1:23" x14ac:dyDescent="0.35">
      <c r="A78" s="3" t="s">
        <v>186</v>
      </c>
      <c r="B78" s="3" t="s">
        <v>66</v>
      </c>
      <c r="C78" s="3" t="s">
        <v>121</v>
      </c>
      <c r="D78" s="3">
        <v>38369</v>
      </c>
      <c r="E78" s="3">
        <v>411131</v>
      </c>
      <c r="F78" s="3">
        <v>449500</v>
      </c>
      <c r="G78" s="3" t="s">
        <v>29</v>
      </c>
      <c r="H78" s="3" t="s">
        <v>30</v>
      </c>
      <c r="I78" s="3">
        <v>33</v>
      </c>
      <c r="J78" s="5">
        <v>-9.5395315597499499E-3</v>
      </c>
      <c r="K78" s="5">
        <v>5.69249614724846E-3</v>
      </c>
      <c r="L78" s="5">
        <v>-2.0696618990489999E-2</v>
      </c>
      <c r="M78" s="5">
        <v>1.61755587099005E-3</v>
      </c>
      <c r="N78" s="5">
        <f t="shared" si="9"/>
        <v>0.99050582542871601</v>
      </c>
      <c r="O78" s="5">
        <f t="shared" si="10"/>
        <v>0.97951608607569429</v>
      </c>
      <c r="P78" s="5">
        <f t="shared" si="10"/>
        <v>1.0016188648201589</v>
      </c>
      <c r="Q78" s="9">
        <v>9.3775773031336704E-2</v>
      </c>
      <c r="R78" s="3" t="s">
        <v>28</v>
      </c>
      <c r="S78" s="3" t="s">
        <v>28</v>
      </c>
      <c r="T78" s="3" t="s">
        <v>28</v>
      </c>
      <c r="U78" s="3">
        <v>1.1569034582724</v>
      </c>
      <c r="V78" s="3">
        <v>42.829619576404298</v>
      </c>
      <c r="W78" s="3">
        <v>9.5637393164880305E-2</v>
      </c>
    </row>
    <row r="79" spans="1:23" x14ac:dyDescent="0.35">
      <c r="A79" s="3" t="s">
        <v>187</v>
      </c>
      <c r="B79" s="3" t="s">
        <v>91</v>
      </c>
      <c r="C79" s="3" t="s">
        <v>188</v>
      </c>
      <c r="D79" s="3">
        <v>606</v>
      </c>
      <c r="E79" s="3">
        <v>372016</v>
      </c>
      <c r="F79" s="3">
        <v>372622</v>
      </c>
      <c r="G79" s="3" t="s">
        <v>29</v>
      </c>
      <c r="H79" s="3" t="s">
        <v>30</v>
      </c>
      <c r="I79" s="3">
        <v>19</v>
      </c>
      <c r="J79" s="5">
        <v>1.3236834203822701E-4</v>
      </c>
      <c r="K79" s="5">
        <v>7.9258077001529697E-5</v>
      </c>
      <c r="L79" s="5">
        <v>-2.2974634368673901E-5</v>
      </c>
      <c r="M79" s="5">
        <v>2.8771131844512699E-4</v>
      </c>
      <c r="N79" s="5">
        <f t="shared" si="9"/>
        <v>1.0001323771031139</v>
      </c>
      <c r="O79" s="5">
        <f t="shared" si="10"/>
        <v>0.99997702562954627</v>
      </c>
      <c r="P79" s="5">
        <f t="shared" si="10"/>
        <v>1.0002877527113161</v>
      </c>
      <c r="Q79" s="9">
        <v>9.4901008713901905E-2</v>
      </c>
      <c r="R79" s="3" t="s">
        <v>28</v>
      </c>
      <c r="S79" s="3" t="s">
        <v>28</v>
      </c>
      <c r="T79" s="3" t="s">
        <v>28</v>
      </c>
      <c r="U79" s="3">
        <v>1.13986301873697</v>
      </c>
      <c r="V79" s="3">
        <v>23.3871786267148</v>
      </c>
      <c r="W79" s="3">
        <v>0.17614685936417801</v>
      </c>
    </row>
    <row r="80" spans="1:23" x14ac:dyDescent="0.35">
      <c r="A80" s="3" t="s">
        <v>189</v>
      </c>
      <c r="B80" s="3" t="s">
        <v>37</v>
      </c>
      <c r="C80" s="3" t="s">
        <v>190</v>
      </c>
      <c r="D80" s="3">
        <v>273</v>
      </c>
      <c r="E80" s="3">
        <v>351740</v>
      </c>
      <c r="F80" s="3">
        <v>352013</v>
      </c>
      <c r="G80" s="3" t="s">
        <v>29</v>
      </c>
      <c r="H80" s="3" t="s">
        <v>30</v>
      </c>
      <c r="I80" s="3">
        <v>31</v>
      </c>
      <c r="J80" s="5">
        <v>1.9033286221503298E-2</v>
      </c>
      <c r="K80" s="5">
        <v>1.14454983787544E-2</v>
      </c>
      <c r="L80" s="5">
        <v>-3.3994783859669598E-3</v>
      </c>
      <c r="M80" s="5">
        <v>4.1466050828973498E-2</v>
      </c>
      <c r="N80" s="5">
        <f t="shared" si="9"/>
        <v>1.019215573888135</v>
      </c>
      <c r="O80" s="5">
        <f t="shared" si="10"/>
        <v>0.99660629329859007</v>
      </c>
      <c r="P80" s="5">
        <f t="shared" si="10"/>
        <v>1.0423377747474132</v>
      </c>
      <c r="Q80" s="9">
        <v>9.6322537364764593E-2</v>
      </c>
      <c r="R80" s="3" t="s">
        <v>28</v>
      </c>
      <c r="S80" s="3" t="s">
        <v>28</v>
      </c>
      <c r="T80" s="3" t="s">
        <v>28</v>
      </c>
      <c r="U80" s="3">
        <v>1.2170977755128101</v>
      </c>
      <c r="V80" s="3">
        <v>44.439809854746997</v>
      </c>
      <c r="W80" s="3">
        <v>4.3486527691873202E-2</v>
      </c>
    </row>
    <row r="81" spans="1:23" x14ac:dyDescent="0.35">
      <c r="A81" s="3" t="s">
        <v>191</v>
      </c>
      <c r="B81" s="3" t="s">
        <v>73</v>
      </c>
      <c r="C81" s="3" t="s">
        <v>192</v>
      </c>
      <c r="D81" s="3" t="s">
        <v>28</v>
      </c>
      <c r="E81" s="3" t="s">
        <v>28</v>
      </c>
      <c r="F81" s="3">
        <v>376097</v>
      </c>
      <c r="G81" s="3" t="s">
        <v>29</v>
      </c>
      <c r="H81" s="3" t="s">
        <v>30</v>
      </c>
      <c r="I81" s="3">
        <v>27</v>
      </c>
      <c r="J81" s="5">
        <v>4.1540791134640799E-3</v>
      </c>
      <c r="K81" s="5">
        <v>2.5079646274442599E-3</v>
      </c>
      <c r="L81" s="5">
        <v>-7.6144123082709395E-4</v>
      </c>
      <c r="M81" s="5">
        <v>9.0695994577552497E-3</v>
      </c>
      <c r="N81" s="3" t="s">
        <v>28</v>
      </c>
      <c r="O81" s="3" t="s">
        <v>28</v>
      </c>
      <c r="P81" s="3" t="s">
        <v>28</v>
      </c>
      <c r="Q81" s="9">
        <v>9.76499998295947E-2</v>
      </c>
      <c r="R81" s="3" t="s">
        <v>28</v>
      </c>
      <c r="S81" s="3" t="s">
        <v>28</v>
      </c>
      <c r="T81" s="3" t="s">
        <v>28</v>
      </c>
      <c r="U81" s="3">
        <v>1.45219551701588</v>
      </c>
      <c r="V81" s="3">
        <v>54.830667310666598</v>
      </c>
      <c r="W81" s="3">
        <v>7.9684813929713401E-4</v>
      </c>
    </row>
    <row r="82" spans="1:23" x14ac:dyDescent="0.35">
      <c r="A82" s="3" t="s">
        <v>193</v>
      </c>
      <c r="B82" s="3" t="s">
        <v>91</v>
      </c>
      <c r="C82" s="3" t="s">
        <v>194</v>
      </c>
      <c r="D82" s="3">
        <v>70223</v>
      </c>
      <c r="E82" s="3">
        <v>372016</v>
      </c>
      <c r="F82" s="3">
        <v>442239</v>
      </c>
      <c r="G82" s="3" t="s">
        <v>29</v>
      </c>
      <c r="H82" s="3" t="s">
        <v>30</v>
      </c>
      <c r="I82" s="3">
        <v>31</v>
      </c>
      <c r="J82" s="5">
        <v>-1.1489346825744201E-3</v>
      </c>
      <c r="K82" s="5">
        <v>6.9769724829267803E-4</v>
      </c>
      <c r="L82" s="5">
        <v>-2.5163961613407699E-3</v>
      </c>
      <c r="M82" s="5">
        <v>2.1852679619192701E-4</v>
      </c>
      <c r="N82" s="5">
        <f>EXP(J82)</f>
        <v>0.99885172509017517</v>
      </c>
      <c r="O82" s="5">
        <f>EXP(L82)</f>
        <v>0.99748676730940811</v>
      </c>
      <c r="P82" s="5">
        <f>EXP(M82)</f>
        <v>1.0002185506749115</v>
      </c>
      <c r="Q82" s="9">
        <v>9.9608929868328602E-2</v>
      </c>
      <c r="R82" s="3" t="s">
        <v>28</v>
      </c>
      <c r="S82" s="3" t="s">
        <v>28</v>
      </c>
      <c r="T82" s="3" t="s">
        <v>28</v>
      </c>
      <c r="U82" s="3">
        <v>1.2176925005911501</v>
      </c>
      <c r="V82" s="3">
        <v>44.483250779878098</v>
      </c>
      <c r="W82" s="3">
        <v>4.3089222022842301E-2</v>
      </c>
    </row>
    <row r="83" spans="1:23" x14ac:dyDescent="0.35">
      <c r="A83" s="3" t="s">
        <v>195</v>
      </c>
      <c r="B83" s="3" t="s">
        <v>66</v>
      </c>
      <c r="C83" s="3" t="s">
        <v>196</v>
      </c>
      <c r="D83" s="3">
        <v>60819</v>
      </c>
      <c r="E83" s="3">
        <v>423779</v>
      </c>
      <c r="F83" s="3">
        <v>484598</v>
      </c>
      <c r="G83" s="3" t="s">
        <v>29</v>
      </c>
      <c r="H83" s="3" t="s">
        <v>30</v>
      </c>
      <c r="I83" s="3">
        <v>29</v>
      </c>
      <c r="J83" s="5">
        <v>9.5003141977744203E-4</v>
      </c>
      <c r="K83" s="5">
        <v>5.8044194194406496E-4</v>
      </c>
      <c r="L83" s="5">
        <v>-1.87613881549414E-4</v>
      </c>
      <c r="M83" s="5">
        <v>2.0876767211043001E-3</v>
      </c>
      <c r="N83" s="5">
        <f>EXP(J83)</f>
        <v>1.0009504828425706</v>
      </c>
      <c r="O83" s="5">
        <f>EXP(L83)</f>
        <v>0.99981240371683433</v>
      </c>
      <c r="P83" s="5">
        <f>EXP(M83)</f>
        <v>1.0020898574354284</v>
      </c>
      <c r="Q83" s="9">
        <v>0.10168521217300699</v>
      </c>
      <c r="R83" s="3" t="s">
        <v>28</v>
      </c>
      <c r="S83" s="3" t="s">
        <v>28</v>
      </c>
      <c r="T83" s="3" t="s">
        <v>28</v>
      </c>
      <c r="U83" s="3">
        <v>1.1856423060929999</v>
      </c>
      <c r="V83" s="3">
        <v>39.360934983930498</v>
      </c>
      <c r="W83" s="3">
        <v>7.5289791664524E-2</v>
      </c>
    </row>
    <row r="84" spans="1:23" x14ac:dyDescent="0.35">
      <c r="A84" s="3" t="s">
        <v>197</v>
      </c>
      <c r="B84" s="3" t="s">
        <v>53</v>
      </c>
      <c r="C84" s="3" t="s">
        <v>198</v>
      </c>
      <c r="D84" s="3" t="s">
        <v>28</v>
      </c>
      <c r="E84" s="3" t="s">
        <v>28</v>
      </c>
      <c r="F84" s="3">
        <v>261932</v>
      </c>
      <c r="G84" s="3" t="s">
        <v>29</v>
      </c>
      <c r="H84" s="3" t="s">
        <v>30</v>
      </c>
      <c r="I84" s="3">
        <v>31</v>
      </c>
      <c r="J84" s="5">
        <v>3.79555000937719E-3</v>
      </c>
      <c r="K84" s="5">
        <v>2.3273058089618901E-3</v>
      </c>
      <c r="L84" s="5">
        <v>-7.6588555719897501E-4</v>
      </c>
      <c r="M84" s="5">
        <v>8.3569855759533501E-3</v>
      </c>
      <c r="N84" s="3" t="s">
        <v>28</v>
      </c>
      <c r="O84" s="3" t="s">
        <v>28</v>
      </c>
      <c r="P84" s="3" t="s">
        <v>28</v>
      </c>
      <c r="Q84" s="9">
        <v>0.102916231010983</v>
      </c>
      <c r="R84" s="3" t="s">
        <v>28</v>
      </c>
      <c r="S84" s="3" t="s">
        <v>28</v>
      </c>
      <c r="T84" s="3" t="s">
        <v>28</v>
      </c>
      <c r="U84" s="3">
        <v>1.15702399277817</v>
      </c>
      <c r="V84" s="3">
        <v>40.161135595930297</v>
      </c>
      <c r="W84" s="3">
        <v>0.10178088599480301</v>
      </c>
    </row>
    <row r="85" spans="1:23" x14ac:dyDescent="0.35">
      <c r="A85" s="3" t="s">
        <v>199</v>
      </c>
      <c r="B85" s="3" t="s">
        <v>26</v>
      </c>
      <c r="C85" s="3" t="s">
        <v>200</v>
      </c>
      <c r="D85" s="3">
        <v>30025</v>
      </c>
      <c r="E85" s="3">
        <v>440906</v>
      </c>
      <c r="F85" s="3">
        <v>470931</v>
      </c>
      <c r="G85" s="3" t="s">
        <v>29</v>
      </c>
      <c r="H85" s="3" t="s">
        <v>30</v>
      </c>
      <c r="I85" s="3">
        <v>34</v>
      </c>
      <c r="J85" s="5">
        <v>1.1071747239749999E-2</v>
      </c>
      <c r="K85" s="5">
        <v>6.7968340027675699E-3</v>
      </c>
      <c r="L85" s="5">
        <v>-2.24980261457167E-3</v>
      </c>
      <c r="M85" s="5">
        <v>2.4393297094071599E-2</v>
      </c>
      <c r="N85" s="5">
        <f>EXP(J85)</f>
        <v>1.0111332658631385</v>
      </c>
      <c r="O85" s="5">
        <f t="shared" ref="O85:P88" si="11">EXP(L85)</f>
        <v>0.99775272629445966</v>
      </c>
      <c r="P85" s="5">
        <f t="shared" si="11"/>
        <v>1.0246932475264672</v>
      </c>
      <c r="Q85" s="9">
        <v>0.10332221827681499</v>
      </c>
      <c r="R85" s="3" t="s">
        <v>28</v>
      </c>
      <c r="S85" s="3" t="s">
        <v>28</v>
      </c>
      <c r="T85" s="3" t="s">
        <v>28</v>
      </c>
      <c r="U85" s="3">
        <v>1.23216056244892</v>
      </c>
      <c r="V85" s="3">
        <v>50.101248504596597</v>
      </c>
      <c r="W85" s="3">
        <v>2.85931476158575E-2</v>
      </c>
    </row>
    <row r="86" spans="1:23" x14ac:dyDescent="0.35">
      <c r="A86" s="3" t="s">
        <v>201</v>
      </c>
      <c r="B86" s="3" t="s">
        <v>66</v>
      </c>
      <c r="C86" s="3" t="s">
        <v>202</v>
      </c>
      <c r="D86" s="3">
        <v>13530</v>
      </c>
      <c r="E86" s="3">
        <v>454945</v>
      </c>
      <c r="F86" s="3">
        <v>468475</v>
      </c>
      <c r="G86" s="3" t="s">
        <v>29</v>
      </c>
      <c r="H86" s="3" t="s">
        <v>30</v>
      </c>
      <c r="I86" s="3">
        <v>34</v>
      </c>
      <c r="J86" s="5">
        <v>-1.4285621370792499E-2</v>
      </c>
      <c r="K86" s="5">
        <v>8.7705372289487403E-3</v>
      </c>
      <c r="L86" s="5">
        <v>-3.1475558464599797E-2</v>
      </c>
      <c r="M86" s="5">
        <v>2.9043157230147099E-3</v>
      </c>
      <c r="N86" s="5">
        <f>EXP(J86)</f>
        <v>0.98581593394941081</v>
      </c>
      <c r="O86" s="5">
        <f t="shared" si="11"/>
        <v>0.96901464036993878</v>
      </c>
      <c r="P86" s="5">
        <f t="shared" si="11"/>
        <v>1.0029085373338984</v>
      </c>
      <c r="Q86" s="9">
        <v>0.10335125213254399</v>
      </c>
      <c r="R86" s="3" t="s">
        <v>28</v>
      </c>
      <c r="S86" s="3" t="s">
        <v>28</v>
      </c>
      <c r="T86" s="3" t="s">
        <v>28</v>
      </c>
      <c r="U86" s="3">
        <v>1.0921492202014</v>
      </c>
      <c r="V86" s="3">
        <v>39.362067333155203</v>
      </c>
      <c r="W86" s="3">
        <v>0.20647092548285401</v>
      </c>
    </row>
    <row r="87" spans="1:23" x14ac:dyDescent="0.35">
      <c r="A87" s="3" t="s">
        <v>203</v>
      </c>
      <c r="B87" s="3" t="s">
        <v>66</v>
      </c>
      <c r="C87" s="3" t="s">
        <v>204</v>
      </c>
      <c r="D87" s="3">
        <v>2894</v>
      </c>
      <c r="E87" s="3">
        <v>472484</v>
      </c>
      <c r="F87" s="3">
        <v>475378</v>
      </c>
      <c r="G87" s="3" t="s">
        <v>29</v>
      </c>
      <c r="H87" s="3" t="s">
        <v>30</v>
      </c>
      <c r="I87" s="3">
        <v>34</v>
      </c>
      <c r="J87" s="5">
        <v>-1.06884114839806E-2</v>
      </c>
      <c r="K87" s="5">
        <v>6.5755050674641E-3</v>
      </c>
      <c r="L87" s="5">
        <v>-2.3576164596370901E-2</v>
      </c>
      <c r="M87" s="5">
        <v>2.19934162840962E-3</v>
      </c>
      <c r="N87" s="5">
        <f>EXP(J87)</f>
        <v>0.98936850661752029</v>
      </c>
      <c r="O87" s="5">
        <f t="shared" si="11"/>
        <v>0.97669958190640094</v>
      </c>
      <c r="P87" s="5">
        <f t="shared" si="11"/>
        <v>1.002201761954258</v>
      </c>
      <c r="Q87" s="9">
        <v>0.104058395195168</v>
      </c>
      <c r="R87" s="3" t="s">
        <v>28</v>
      </c>
      <c r="S87" s="3" t="s">
        <v>28</v>
      </c>
      <c r="T87" s="3" t="s">
        <v>28</v>
      </c>
      <c r="U87" s="3">
        <v>1.0097056454117099</v>
      </c>
      <c r="V87" s="3">
        <v>33.643681182417197</v>
      </c>
      <c r="W87" s="3">
        <v>0.43613811278266701</v>
      </c>
    </row>
    <row r="88" spans="1:23" x14ac:dyDescent="0.35">
      <c r="A88" s="3" t="s">
        <v>205</v>
      </c>
      <c r="B88" s="3" t="s">
        <v>66</v>
      </c>
      <c r="C88" s="3" t="s">
        <v>206</v>
      </c>
      <c r="D88" s="3">
        <v>6223</v>
      </c>
      <c r="E88" s="3">
        <v>482123</v>
      </c>
      <c r="F88" s="3">
        <v>488346</v>
      </c>
      <c r="G88" s="3" t="s">
        <v>29</v>
      </c>
      <c r="H88" s="3" t="s">
        <v>30</v>
      </c>
      <c r="I88" s="3">
        <v>34</v>
      </c>
      <c r="J88" s="5">
        <v>1.9202471687995999E-2</v>
      </c>
      <c r="K88" s="5">
        <v>1.1866216711629801E-2</v>
      </c>
      <c r="L88" s="5">
        <v>-4.0548856995457601E-3</v>
      </c>
      <c r="M88" s="5">
        <v>4.2459829075537699E-2</v>
      </c>
      <c r="N88" s="5">
        <f>EXP(J88)</f>
        <v>1.0193880249381542</v>
      </c>
      <c r="O88" s="5">
        <f t="shared" si="11"/>
        <v>0.99595332424892291</v>
      </c>
      <c r="P88" s="5">
        <f t="shared" si="11"/>
        <v>1.0433741422279654</v>
      </c>
      <c r="Q88" s="9">
        <v>0.10560933962017401</v>
      </c>
      <c r="R88" s="3" t="s">
        <v>28</v>
      </c>
      <c r="S88" s="3" t="s">
        <v>28</v>
      </c>
      <c r="T88" s="3" t="s">
        <v>28</v>
      </c>
      <c r="U88" s="3">
        <v>1.5842860779546399</v>
      </c>
      <c r="V88" s="3">
        <v>82.828758434429304</v>
      </c>
      <c r="W88" s="7">
        <v>3.6252388528269701E-6</v>
      </c>
    </row>
    <row r="89" spans="1:23" x14ac:dyDescent="0.35">
      <c r="A89" s="3" t="s">
        <v>207</v>
      </c>
      <c r="B89" s="3" t="s">
        <v>53</v>
      </c>
      <c r="C89" s="3" t="s">
        <v>208</v>
      </c>
      <c r="D89" s="3" t="s">
        <v>28</v>
      </c>
      <c r="E89" s="3" t="s">
        <v>28</v>
      </c>
      <c r="F89" s="3">
        <v>151053</v>
      </c>
      <c r="G89" s="3" t="s">
        <v>29</v>
      </c>
      <c r="H89" s="3" t="s">
        <v>30</v>
      </c>
      <c r="I89" s="3">
        <v>31</v>
      </c>
      <c r="J89" s="5">
        <v>-5.4033333262196804E-3</v>
      </c>
      <c r="K89" s="5">
        <v>3.3513209873139E-3</v>
      </c>
      <c r="L89" s="5">
        <v>-1.19718017619881E-2</v>
      </c>
      <c r="M89" s="5">
        <v>1.1651351095487701E-3</v>
      </c>
      <c r="N89" s="3" t="s">
        <v>28</v>
      </c>
      <c r="O89" s="3" t="s">
        <v>28</v>
      </c>
      <c r="P89" s="3" t="s">
        <v>28</v>
      </c>
      <c r="Q89" s="9">
        <v>0.106896770784546</v>
      </c>
      <c r="R89" s="3" t="s">
        <v>28</v>
      </c>
      <c r="S89" s="3" t="s">
        <v>28</v>
      </c>
      <c r="T89" s="3" t="s">
        <v>28</v>
      </c>
      <c r="U89" s="3">
        <v>1.27160806110034</v>
      </c>
      <c r="V89" s="3">
        <v>48.509611831660997</v>
      </c>
      <c r="W89" s="3">
        <v>1.7623775576046601E-2</v>
      </c>
    </row>
    <row r="90" spans="1:23" x14ac:dyDescent="0.35">
      <c r="A90" s="3" t="s">
        <v>209</v>
      </c>
      <c r="B90" s="3" t="s">
        <v>66</v>
      </c>
      <c r="C90" s="3" t="s">
        <v>210</v>
      </c>
      <c r="D90" s="3">
        <v>5218</v>
      </c>
      <c r="E90" s="3">
        <v>479380</v>
      </c>
      <c r="F90" s="3">
        <v>484598</v>
      </c>
      <c r="G90" s="3" t="s">
        <v>29</v>
      </c>
      <c r="H90" s="3" t="s">
        <v>30</v>
      </c>
      <c r="I90" s="3">
        <v>29</v>
      </c>
      <c r="J90" s="5">
        <v>2.5109586898148801E-4</v>
      </c>
      <c r="K90" s="5">
        <v>1.5628129262847099E-4</v>
      </c>
      <c r="L90" s="5">
        <v>-5.5209836027680203E-5</v>
      </c>
      <c r="M90" s="5">
        <v>5.5740157399065602E-4</v>
      </c>
      <c r="N90" s="5">
        <f>EXP(J90)</f>
        <v>1.0002511273961878</v>
      </c>
      <c r="O90" s="5">
        <f t="shared" ref="O90:P92" si="12">EXP(L90)</f>
        <v>0.99994479168800732</v>
      </c>
      <c r="P90" s="5">
        <f t="shared" si="12"/>
        <v>1.0005575569511158</v>
      </c>
      <c r="Q90" s="9">
        <v>0.10812199664800599</v>
      </c>
      <c r="R90" s="3" t="s">
        <v>28</v>
      </c>
      <c r="S90" s="3" t="s">
        <v>28</v>
      </c>
      <c r="T90" s="3" t="s">
        <v>28</v>
      </c>
      <c r="U90" s="3">
        <v>0.98391885265094703</v>
      </c>
      <c r="V90" s="3">
        <v>27.1066966408548</v>
      </c>
      <c r="W90" s="3">
        <v>0.51244260234066097</v>
      </c>
    </row>
    <row r="91" spans="1:23" x14ac:dyDescent="0.35">
      <c r="A91" s="3" t="s">
        <v>211</v>
      </c>
      <c r="B91" s="3" t="s">
        <v>26</v>
      </c>
      <c r="C91" s="3" t="s">
        <v>212</v>
      </c>
      <c r="D91" s="3">
        <v>2896</v>
      </c>
      <c r="E91" s="3">
        <v>47468</v>
      </c>
      <c r="F91" s="3">
        <v>50364</v>
      </c>
      <c r="G91" s="3" t="s">
        <v>29</v>
      </c>
      <c r="H91" s="3" t="s">
        <v>30</v>
      </c>
      <c r="I91" s="3">
        <v>4</v>
      </c>
      <c r="J91" s="5">
        <v>6.8816073148058099E-2</v>
      </c>
      <c r="K91" s="5">
        <v>4.31847638508581E-2</v>
      </c>
      <c r="L91" s="5">
        <v>-1.5824508680491099E-2</v>
      </c>
      <c r="M91" s="5">
        <v>0.15345665497660699</v>
      </c>
      <c r="N91" s="5">
        <f>EXP(J91)</f>
        <v>1.0712391613810843</v>
      </c>
      <c r="O91" s="5">
        <f t="shared" si="12"/>
        <v>0.98430004101231738</v>
      </c>
      <c r="P91" s="5">
        <f t="shared" si="12"/>
        <v>1.165857251917038</v>
      </c>
      <c r="Q91" s="9">
        <v>0.11104208909874901</v>
      </c>
      <c r="R91" s="3" t="s">
        <v>28</v>
      </c>
      <c r="S91" s="3" t="s">
        <v>28</v>
      </c>
      <c r="T91" s="3" t="s">
        <v>28</v>
      </c>
      <c r="U91" s="3">
        <v>1.35036857628137</v>
      </c>
      <c r="V91" s="3">
        <v>5.4704858754245</v>
      </c>
      <c r="W91" s="3">
        <v>0.14041458445048299</v>
      </c>
    </row>
    <row r="92" spans="1:23" x14ac:dyDescent="0.35">
      <c r="A92" s="3" t="s">
        <v>213</v>
      </c>
      <c r="B92" s="3" t="s">
        <v>37</v>
      </c>
      <c r="C92" s="3" t="s">
        <v>214</v>
      </c>
      <c r="D92" s="3">
        <v>5072</v>
      </c>
      <c r="E92" s="3">
        <v>478102</v>
      </c>
      <c r="F92" s="3">
        <v>483174</v>
      </c>
      <c r="G92" s="3" t="s">
        <v>29</v>
      </c>
      <c r="H92" s="3" t="s">
        <v>30</v>
      </c>
      <c r="I92" s="3">
        <v>34</v>
      </c>
      <c r="J92" s="5">
        <v>-2.2532360450534101E-2</v>
      </c>
      <c r="K92" s="5">
        <v>1.41408727291289E-2</v>
      </c>
      <c r="L92" s="5">
        <v>-5.0247961709591303E-2</v>
      </c>
      <c r="M92" s="5">
        <v>5.1832408085230996E-3</v>
      </c>
      <c r="N92" s="5">
        <f>EXP(J92)</f>
        <v>0.97771959723473489</v>
      </c>
      <c r="O92" s="5">
        <f t="shared" si="12"/>
        <v>0.95099358526715938</v>
      </c>
      <c r="P92" s="5">
        <f t="shared" si="12"/>
        <v>1.0051966970400799</v>
      </c>
      <c r="Q92" s="9">
        <v>0.111065827149696</v>
      </c>
      <c r="R92" s="3" t="s">
        <v>28</v>
      </c>
      <c r="S92" s="3" t="s">
        <v>28</v>
      </c>
      <c r="T92" s="3" t="s">
        <v>28</v>
      </c>
      <c r="U92" s="3">
        <v>0.88898341511810897</v>
      </c>
      <c r="V92" s="3">
        <v>26.0796199077168</v>
      </c>
      <c r="W92" s="3">
        <v>0.79848803017115499</v>
      </c>
    </row>
    <row r="93" spans="1:23" x14ac:dyDescent="0.35">
      <c r="A93" s="3" t="s">
        <v>215</v>
      </c>
      <c r="B93" s="3" t="s">
        <v>32</v>
      </c>
      <c r="C93" s="3" t="s">
        <v>216</v>
      </c>
      <c r="D93" s="3" t="s">
        <v>28</v>
      </c>
      <c r="E93" s="3" t="s">
        <v>28</v>
      </c>
      <c r="F93" s="3">
        <v>151546</v>
      </c>
      <c r="G93" s="3" t="s">
        <v>29</v>
      </c>
      <c r="H93" s="3" t="s">
        <v>30</v>
      </c>
      <c r="I93" s="3">
        <v>31</v>
      </c>
      <c r="J93" s="5">
        <v>-4.8739101967689999E-3</v>
      </c>
      <c r="K93" s="5">
        <v>3.12006816434894E-3</v>
      </c>
      <c r="L93" s="5">
        <v>-1.0989131428202899E-2</v>
      </c>
      <c r="M93" s="5">
        <v>1.24131103466491E-3</v>
      </c>
      <c r="N93" s="3" t="s">
        <v>28</v>
      </c>
      <c r="O93" s="3" t="s">
        <v>28</v>
      </c>
      <c r="P93" s="3" t="s">
        <v>28</v>
      </c>
      <c r="Q93" s="9">
        <v>0.11826052869855901</v>
      </c>
      <c r="R93" s="3" t="s">
        <v>28</v>
      </c>
      <c r="S93" s="3" t="s">
        <v>28</v>
      </c>
      <c r="T93" s="3" t="s">
        <v>28</v>
      </c>
      <c r="U93" s="3">
        <v>1.1699901206147401</v>
      </c>
      <c r="V93" s="3">
        <v>41.0663064700828</v>
      </c>
      <c r="W93" s="3">
        <v>8.5808666183474797E-2</v>
      </c>
    </row>
    <row r="94" spans="1:23" x14ac:dyDescent="0.35">
      <c r="A94" s="3" t="s">
        <v>217</v>
      </c>
      <c r="B94" s="3" t="s">
        <v>73</v>
      </c>
      <c r="C94" s="3" t="s">
        <v>218</v>
      </c>
      <c r="D94" s="3" t="s">
        <v>28</v>
      </c>
      <c r="E94" s="3" t="s">
        <v>28</v>
      </c>
      <c r="F94" s="3">
        <v>373380</v>
      </c>
      <c r="G94" s="3" t="s">
        <v>29</v>
      </c>
      <c r="H94" s="3" t="s">
        <v>30</v>
      </c>
      <c r="I94" s="3">
        <v>27</v>
      </c>
      <c r="J94" s="5">
        <v>3.4748912880299501E-3</v>
      </c>
      <c r="K94" s="5">
        <v>2.2255661878940501E-3</v>
      </c>
      <c r="L94" s="5">
        <v>-8.87138285452498E-4</v>
      </c>
      <c r="M94" s="5">
        <v>7.8369208615123899E-3</v>
      </c>
      <c r="N94" s="3" t="s">
        <v>28</v>
      </c>
      <c r="O94" s="3" t="s">
        <v>28</v>
      </c>
      <c r="P94" s="3" t="s">
        <v>28</v>
      </c>
      <c r="Q94" s="9">
        <v>0.118440819254706</v>
      </c>
      <c r="R94" s="3" t="s">
        <v>28</v>
      </c>
      <c r="S94" s="3" t="s">
        <v>28</v>
      </c>
      <c r="T94" s="3" t="s">
        <v>28</v>
      </c>
      <c r="U94" s="3">
        <v>1.28401414062623</v>
      </c>
      <c r="V94" s="3">
        <v>42.866000146531199</v>
      </c>
      <c r="W94" s="3">
        <v>1.99509088212718E-2</v>
      </c>
    </row>
    <row r="95" spans="1:23" x14ac:dyDescent="0.35">
      <c r="A95" s="3" t="s">
        <v>219</v>
      </c>
      <c r="B95" s="3" t="s">
        <v>32</v>
      </c>
      <c r="C95" s="3" t="s">
        <v>220</v>
      </c>
      <c r="D95" s="3" t="s">
        <v>28</v>
      </c>
      <c r="E95" s="3" t="s">
        <v>28</v>
      </c>
      <c r="F95" s="3">
        <v>23986</v>
      </c>
      <c r="G95" s="3" t="s">
        <v>29</v>
      </c>
      <c r="H95" s="3" t="s">
        <v>77</v>
      </c>
      <c r="I95" s="3">
        <v>2</v>
      </c>
      <c r="J95" s="5">
        <v>1.9893056706191299E-2</v>
      </c>
      <c r="K95" s="5">
        <v>1.28349083853874E-2</v>
      </c>
      <c r="L95" s="5">
        <v>-5.2629014740391998E-3</v>
      </c>
      <c r="M95" s="5">
        <v>4.5049014886421802E-2</v>
      </c>
      <c r="N95" s="3" t="s">
        <v>28</v>
      </c>
      <c r="O95" s="3" t="s">
        <v>28</v>
      </c>
      <c r="P95" s="3" t="s">
        <v>28</v>
      </c>
      <c r="Q95" s="9">
        <v>0.121161176823922</v>
      </c>
      <c r="R95" s="3" t="s">
        <v>28</v>
      </c>
      <c r="S95" s="3" t="s">
        <v>28</v>
      </c>
      <c r="T95" s="3" t="s">
        <v>28</v>
      </c>
      <c r="U95" s="3">
        <v>0.45990889909697302</v>
      </c>
      <c r="V95" s="3">
        <v>0.21151619546858999</v>
      </c>
      <c r="W95" s="3">
        <v>0.64558161232996503</v>
      </c>
    </row>
    <row r="96" spans="1:23" x14ac:dyDescent="0.35">
      <c r="A96" s="3" t="s">
        <v>221</v>
      </c>
      <c r="B96" s="3" t="s">
        <v>143</v>
      </c>
      <c r="C96" s="3" t="s">
        <v>222</v>
      </c>
      <c r="D96" s="3">
        <v>3839</v>
      </c>
      <c r="E96" s="3">
        <v>480759</v>
      </c>
      <c r="F96" s="3">
        <v>484598</v>
      </c>
      <c r="G96" s="3" t="s">
        <v>29</v>
      </c>
      <c r="H96" s="3" t="s">
        <v>30</v>
      </c>
      <c r="I96" s="3">
        <v>29</v>
      </c>
      <c r="J96" s="5">
        <v>2.1718731347126799E-4</v>
      </c>
      <c r="K96" s="5">
        <v>1.4052272750659099E-4</v>
      </c>
      <c r="L96" s="5">
        <v>-5.8232171450985801E-5</v>
      </c>
      <c r="M96" s="5">
        <v>4.9260679839352201E-4</v>
      </c>
      <c r="N96" s="5">
        <f>EXP(J96)</f>
        <v>1.0002172109003433</v>
      </c>
      <c r="O96" s="5">
        <f t="shared" ref="O96:P99" si="13">EXP(L96)</f>
        <v>0.99994176952400904</v>
      </c>
      <c r="P96" s="5">
        <f t="shared" si="13"/>
        <v>1.0004927281490477</v>
      </c>
      <c r="Q96" s="9">
        <v>0.122209136434244</v>
      </c>
      <c r="R96" s="3" t="s">
        <v>28</v>
      </c>
      <c r="S96" s="3" t="s">
        <v>28</v>
      </c>
      <c r="T96" s="3" t="s">
        <v>28</v>
      </c>
      <c r="U96" s="3">
        <v>1.0506320428026501</v>
      </c>
      <c r="V96" s="3">
        <v>30.907175302182701</v>
      </c>
      <c r="W96" s="3">
        <v>0.32121784402034098</v>
      </c>
    </row>
    <row r="97" spans="1:23" x14ac:dyDescent="0.35">
      <c r="A97" s="3" t="s">
        <v>223</v>
      </c>
      <c r="B97" s="3" t="s">
        <v>66</v>
      </c>
      <c r="C97" s="3" t="s">
        <v>224</v>
      </c>
      <c r="D97" s="3">
        <v>8287</v>
      </c>
      <c r="E97" s="3">
        <v>474571</v>
      </c>
      <c r="F97" s="3">
        <v>482858</v>
      </c>
      <c r="G97" s="3" t="s">
        <v>29</v>
      </c>
      <c r="H97" s="3" t="s">
        <v>30</v>
      </c>
      <c r="I97" s="3">
        <v>34</v>
      </c>
      <c r="J97" s="5">
        <v>1.5610063924050699E-2</v>
      </c>
      <c r="K97" s="5">
        <v>1.01019446299034E-2</v>
      </c>
      <c r="L97" s="5">
        <v>-4.1893837243777102E-3</v>
      </c>
      <c r="M97" s="5">
        <v>3.5409511572479201E-2</v>
      </c>
      <c r="N97" s="5">
        <f>EXP(J97)</f>
        <v>1.0157325374150641</v>
      </c>
      <c r="O97" s="5">
        <f t="shared" si="13"/>
        <v>0.99581937950184041</v>
      </c>
      <c r="P97" s="5">
        <f t="shared" si="13"/>
        <v>1.0360438939034908</v>
      </c>
      <c r="Q97" s="9">
        <v>0.122284991040819</v>
      </c>
      <c r="R97" s="3" t="s">
        <v>28</v>
      </c>
      <c r="S97" s="3" t="s">
        <v>28</v>
      </c>
      <c r="T97" s="3" t="s">
        <v>28</v>
      </c>
      <c r="U97" s="3">
        <v>0.94213700601634398</v>
      </c>
      <c r="V97" s="3">
        <v>29.291530557479501</v>
      </c>
      <c r="W97" s="3">
        <v>0.65240770122671499</v>
      </c>
    </row>
    <row r="98" spans="1:23" x14ac:dyDescent="0.35">
      <c r="A98" s="3" t="s">
        <v>225</v>
      </c>
      <c r="B98" s="3" t="s">
        <v>44</v>
      </c>
      <c r="C98" s="3" t="s">
        <v>226</v>
      </c>
      <c r="D98" s="3">
        <v>34453</v>
      </c>
      <c r="E98" s="3">
        <v>194633</v>
      </c>
      <c r="F98" s="3">
        <v>229086</v>
      </c>
      <c r="G98" s="3" t="s">
        <v>29</v>
      </c>
      <c r="H98" s="3" t="s">
        <v>30</v>
      </c>
      <c r="I98" s="3">
        <v>25</v>
      </c>
      <c r="J98" s="5">
        <v>-7.0512321759381496E-3</v>
      </c>
      <c r="K98" s="5">
        <v>4.6121659964296E-3</v>
      </c>
      <c r="L98" s="5">
        <v>-1.60909114196605E-2</v>
      </c>
      <c r="M98" s="5">
        <v>1.9884470677841702E-3</v>
      </c>
      <c r="N98" s="5">
        <f>EXP(J98)</f>
        <v>0.99297356943345505</v>
      </c>
      <c r="O98" s="5">
        <f t="shared" si="13"/>
        <v>0.98403785571021918</v>
      </c>
      <c r="P98" s="5">
        <f t="shared" si="13"/>
        <v>1.0019904253396672</v>
      </c>
      <c r="Q98" s="9">
        <v>0.12630581703898699</v>
      </c>
      <c r="R98" s="3" t="s">
        <v>28</v>
      </c>
      <c r="S98" s="3" t="s">
        <v>28</v>
      </c>
      <c r="T98" s="3" t="s">
        <v>28</v>
      </c>
      <c r="U98" s="3">
        <v>0.94368411553851195</v>
      </c>
      <c r="V98" s="3">
        <v>21.3729530380729</v>
      </c>
      <c r="W98" s="3">
        <v>0.61663811367479104</v>
      </c>
    </row>
    <row r="99" spans="1:23" x14ac:dyDescent="0.35">
      <c r="A99" s="3" t="s">
        <v>227</v>
      </c>
      <c r="B99" s="3" t="s">
        <v>143</v>
      </c>
      <c r="C99" s="3" t="s">
        <v>228</v>
      </c>
      <c r="D99" s="3">
        <v>16887</v>
      </c>
      <c r="E99" s="3">
        <v>463412</v>
      </c>
      <c r="F99" s="3">
        <v>480299</v>
      </c>
      <c r="G99" s="3" t="s">
        <v>29</v>
      </c>
      <c r="H99" s="3" t="s">
        <v>30</v>
      </c>
      <c r="I99" s="3">
        <v>34</v>
      </c>
      <c r="J99" s="5">
        <v>1.0141097825326E-2</v>
      </c>
      <c r="K99" s="5">
        <v>6.6442642872170301E-3</v>
      </c>
      <c r="L99" s="5">
        <v>-2.8814208813851099E-3</v>
      </c>
      <c r="M99" s="5">
        <v>2.3163616532036999E-2</v>
      </c>
      <c r="N99" s="5">
        <f>EXP(J99)</f>
        <v>1.0101926930210272</v>
      </c>
      <c r="O99" s="5">
        <f t="shared" si="13"/>
        <v>0.99712272642742572</v>
      </c>
      <c r="P99" s="5">
        <f t="shared" si="13"/>
        <v>1.0234339765671265</v>
      </c>
      <c r="Q99" s="9">
        <v>0.12693677055076399</v>
      </c>
      <c r="R99" s="3" t="s">
        <v>28</v>
      </c>
      <c r="S99" s="3" t="s">
        <v>28</v>
      </c>
      <c r="T99" s="3" t="s">
        <v>28</v>
      </c>
      <c r="U99" s="3">
        <v>0.91904704304162799</v>
      </c>
      <c r="V99" s="3">
        <v>27.873366421677499</v>
      </c>
      <c r="W99" s="3">
        <v>0.72030940942460897</v>
      </c>
    </row>
    <row r="100" spans="1:23" x14ac:dyDescent="0.35">
      <c r="A100" s="3" t="s">
        <v>229</v>
      </c>
      <c r="B100" s="3" t="s">
        <v>32</v>
      </c>
      <c r="C100" s="3" t="s">
        <v>230</v>
      </c>
      <c r="D100" s="3" t="s">
        <v>28</v>
      </c>
      <c r="E100" s="3" t="s">
        <v>28</v>
      </c>
      <c r="F100" s="3">
        <v>360863</v>
      </c>
      <c r="G100" s="3" t="s">
        <v>29</v>
      </c>
      <c r="H100" s="3" t="s">
        <v>30</v>
      </c>
      <c r="I100" s="3">
        <v>31</v>
      </c>
      <c r="J100" s="5">
        <v>2.75796865320329E-3</v>
      </c>
      <c r="K100" s="5">
        <v>1.8153213070726899E-3</v>
      </c>
      <c r="L100" s="5">
        <v>-7.9999572902736795E-4</v>
      </c>
      <c r="M100" s="5">
        <v>6.3159330354339502E-3</v>
      </c>
      <c r="N100" s="3" t="s">
        <v>28</v>
      </c>
      <c r="O100" s="3" t="s">
        <v>28</v>
      </c>
      <c r="P100" s="3" t="s">
        <v>28</v>
      </c>
      <c r="Q100" s="9">
        <v>0.12869379229633199</v>
      </c>
      <c r="R100" s="3" t="s">
        <v>28</v>
      </c>
      <c r="S100" s="3" t="s">
        <v>28</v>
      </c>
      <c r="T100" s="3" t="s">
        <v>28</v>
      </c>
      <c r="U100" s="3">
        <v>1.33092250917015</v>
      </c>
      <c r="V100" s="3">
        <v>53.140641762473102</v>
      </c>
      <c r="W100" s="3">
        <v>5.7228128939050401E-3</v>
      </c>
    </row>
    <row r="101" spans="1:23" x14ac:dyDescent="0.35">
      <c r="A101" s="3" t="s">
        <v>231</v>
      </c>
      <c r="B101" s="3" t="s">
        <v>53</v>
      </c>
      <c r="C101" s="3" t="s">
        <v>232</v>
      </c>
      <c r="D101" s="3" t="s">
        <v>28</v>
      </c>
      <c r="E101" s="3" t="s">
        <v>28</v>
      </c>
      <c r="F101" s="3">
        <v>151466</v>
      </c>
      <c r="G101" s="3" t="s">
        <v>29</v>
      </c>
      <c r="H101" s="3" t="s">
        <v>30</v>
      </c>
      <c r="I101" s="3">
        <v>31</v>
      </c>
      <c r="J101" s="5">
        <v>5.1368883283845297E-3</v>
      </c>
      <c r="K101" s="5">
        <v>3.3934377233749498E-3</v>
      </c>
      <c r="L101" s="5">
        <v>-1.5141273932099801E-3</v>
      </c>
      <c r="M101" s="5">
        <v>1.1787904049979E-2</v>
      </c>
      <c r="N101" s="3" t="s">
        <v>28</v>
      </c>
      <c r="O101" s="3" t="s">
        <v>28</v>
      </c>
      <c r="P101" s="3" t="s">
        <v>28</v>
      </c>
      <c r="Q101" s="9">
        <v>0.13008387694842999</v>
      </c>
      <c r="R101" s="3" t="s">
        <v>28</v>
      </c>
      <c r="S101" s="3" t="s">
        <v>28</v>
      </c>
      <c r="T101" s="3" t="s">
        <v>28</v>
      </c>
      <c r="U101" s="3">
        <v>1.2645829210789901</v>
      </c>
      <c r="V101" s="3">
        <v>47.975098928539801</v>
      </c>
      <c r="W101" s="3">
        <v>1.99390421844176E-2</v>
      </c>
    </row>
    <row r="102" spans="1:23" x14ac:dyDescent="0.35">
      <c r="A102" s="3" t="s">
        <v>233</v>
      </c>
      <c r="B102" s="3" t="s">
        <v>32</v>
      </c>
      <c r="C102" s="3" t="s">
        <v>234</v>
      </c>
      <c r="D102" s="3" t="s">
        <v>28</v>
      </c>
      <c r="E102" s="3" t="s">
        <v>28</v>
      </c>
      <c r="F102" s="3">
        <v>350470</v>
      </c>
      <c r="G102" s="3" t="s">
        <v>29</v>
      </c>
      <c r="H102" s="3" t="s">
        <v>30</v>
      </c>
      <c r="I102" s="3">
        <v>31</v>
      </c>
      <c r="J102" s="5">
        <v>3.3081213065487901E-3</v>
      </c>
      <c r="K102" s="5">
        <v>2.1859008582308802E-3</v>
      </c>
      <c r="L102" s="5">
        <v>-9.7616564935891904E-4</v>
      </c>
      <c r="M102" s="5">
        <v>7.5924082624565003E-3</v>
      </c>
      <c r="N102" s="3" t="s">
        <v>28</v>
      </c>
      <c r="O102" s="3" t="s">
        <v>28</v>
      </c>
      <c r="P102" s="3" t="s">
        <v>28</v>
      </c>
      <c r="Q102" s="9">
        <v>0.130180529918488</v>
      </c>
      <c r="R102" s="3" t="s">
        <v>28</v>
      </c>
      <c r="S102" s="3" t="s">
        <v>28</v>
      </c>
      <c r="T102" s="3" t="s">
        <v>28</v>
      </c>
      <c r="U102" s="3">
        <v>1.51966302270156</v>
      </c>
      <c r="V102" s="3">
        <v>69.281271076993605</v>
      </c>
      <c r="W102" s="7">
        <v>6.0553058988651503E-5</v>
      </c>
    </row>
    <row r="103" spans="1:23" x14ac:dyDescent="0.35">
      <c r="A103" s="3" t="s">
        <v>235</v>
      </c>
      <c r="B103" s="3" t="s">
        <v>66</v>
      </c>
      <c r="C103" s="3" t="s">
        <v>236</v>
      </c>
      <c r="D103" s="3">
        <v>39515</v>
      </c>
      <c r="E103" s="3">
        <v>445083</v>
      </c>
      <c r="F103" s="3">
        <v>484598</v>
      </c>
      <c r="G103" s="3" t="s">
        <v>29</v>
      </c>
      <c r="H103" s="3" t="s">
        <v>30</v>
      </c>
      <c r="I103" s="3">
        <v>29</v>
      </c>
      <c r="J103" s="5">
        <v>-6.4914614258671801E-4</v>
      </c>
      <c r="K103" s="5">
        <v>4.2915698416165498E-4</v>
      </c>
      <c r="L103" s="5">
        <v>-1.4902783752573901E-3</v>
      </c>
      <c r="M103" s="5">
        <v>1.9198609008395199E-4</v>
      </c>
      <c r="N103" s="5">
        <f>EXP(J103)</f>
        <v>0.99935106450718725</v>
      </c>
      <c r="O103" s="5">
        <f>EXP(L103)</f>
        <v>0.99851083153813203</v>
      </c>
      <c r="P103" s="5">
        <f>EXP(M103)</f>
        <v>1.0001920045205928</v>
      </c>
      <c r="Q103" s="9">
        <v>0.130379346705878</v>
      </c>
      <c r="R103" s="3" t="s">
        <v>28</v>
      </c>
      <c r="S103" s="3" t="s">
        <v>28</v>
      </c>
      <c r="T103" s="3" t="s">
        <v>28</v>
      </c>
      <c r="U103" s="3">
        <v>1.0600505266612901</v>
      </c>
      <c r="V103" s="3">
        <v>31.4637993340964</v>
      </c>
      <c r="W103" s="3">
        <v>0.29687530229387299</v>
      </c>
    </row>
    <row r="104" spans="1:23" x14ac:dyDescent="0.35">
      <c r="A104" s="3" t="s">
        <v>237</v>
      </c>
      <c r="B104" s="3" t="s">
        <v>66</v>
      </c>
      <c r="C104" s="3" t="s">
        <v>238</v>
      </c>
      <c r="D104" s="3">
        <v>2616</v>
      </c>
      <c r="E104" s="3">
        <v>478126</v>
      </c>
      <c r="F104" s="3">
        <v>480742</v>
      </c>
      <c r="G104" s="3" t="s">
        <v>29</v>
      </c>
      <c r="H104" s="3" t="s">
        <v>30</v>
      </c>
      <c r="I104" s="3">
        <v>34</v>
      </c>
      <c r="J104" s="5">
        <v>-3.0101870031617E-2</v>
      </c>
      <c r="K104" s="5">
        <v>1.9906645913015102E-2</v>
      </c>
      <c r="L104" s="5">
        <v>-6.9118179074118005E-2</v>
      </c>
      <c r="M104" s="5">
        <v>8.9144390108840399E-3</v>
      </c>
      <c r="N104" s="5">
        <f>EXP(J104)</f>
        <v>0.97034667926655294</v>
      </c>
      <c r="O104" s="5">
        <f>EXP(L104)</f>
        <v>0.93321638691260111</v>
      </c>
      <c r="P104" s="5">
        <f>EXP(M104)</f>
        <v>1.0089542909535385</v>
      </c>
      <c r="Q104" s="9">
        <v>0.13049525500354101</v>
      </c>
      <c r="R104" s="3" t="s">
        <v>28</v>
      </c>
      <c r="S104" s="3" t="s">
        <v>28</v>
      </c>
      <c r="T104" s="3" t="s">
        <v>28</v>
      </c>
      <c r="U104" s="3">
        <v>1.06279953075883</v>
      </c>
      <c r="V104" s="3">
        <v>37.274913805178997</v>
      </c>
      <c r="W104" s="3">
        <v>0.27880663863775001</v>
      </c>
    </row>
    <row r="105" spans="1:23" x14ac:dyDescent="0.35">
      <c r="A105" s="3" t="s">
        <v>239</v>
      </c>
      <c r="B105" s="3" t="s">
        <v>53</v>
      </c>
      <c r="C105" s="3" t="s">
        <v>240</v>
      </c>
      <c r="D105" s="3" t="s">
        <v>28</v>
      </c>
      <c r="E105" s="3" t="s">
        <v>28</v>
      </c>
      <c r="F105" s="3">
        <v>31758</v>
      </c>
      <c r="G105" s="3" t="s">
        <v>29</v>
      </c>
      <c r="H105" s="3" t="s">
        <v>30</v>
      </c>
      <c r="I105" s="3">
        <v>29</v>
      </c>
      <c r="J105" s="5">
        <v>-9.5006480141655598E-3</v>
      </c>
      <c r="K105" s="5">
        <v>6.2951107052197502E-3</v>
      </c>
      <c r="L105" s="5">
        <v>-2.1838838275088798E-2</v>
      </c>
      <c r="M105" s="5">
        <v>2.8375422467577E-3</v>
      </c>
      <c r="N105" s="3" t="s">
        <v>28</v>
      </c>
      <c r="O105" s="3" t="s">
        <v>28</v>
      </c>
      <c r="P105" s="3" t="s">
        <v>28</v>
      </c>
      <c r="Q105" s="9">
        <v>0.131244963708359</v>
      </c>
      <c r="R105" s="3" t="s">
        <v>28</v>
      </c>
      <c r="S105" s="3" t="s">
        <v>28</v>
      </c>
      <c r="T105" s="3" t="s">
        <v>28</v>
      </c>
      <c r="U105" s="3">
        <v>1.1360144137433501</v>
      </c>
      <c r="V105" s="3">
        <v>36.134804950514301</v>
      </c>
      <c r="W105" s="3">
        <v>0.13919708419586899</v>
      </c>
    </row>
    <row r="106" spans="1:23" x14ac:dyDescent="0.35">
      <c r="A106" s="3" t="s">
        <v>241</v>
      </c>
      <c r="B106" s="3" t="s">
        <v>44</v>
      </c>
      <c r="C106" s="3" t="s">
        <v>242</v>
      </c>
      <c r="D106" s="3">
        <v>5546</v>
      </c>
      <c r="E106" s="3">
        <v>237113</v>
      </c>
      <c r="F106" s="3">
        <v>242659</v>
      </c>
      <c r="G106" s="3" t="s">
        <v>29</v>
      </c>
      <c r="H106" s="3" t="s">
        <v>30</v>
      </c>
      <c r="I106" s="3">
        <v>25</v>
      </c>
      <c r="J106" s="5">
        <v>1.00320720422557E-2</v>
      </c>
      <c r="K106" s="5">
        <v>6.7368947162909599E-3</v>
      </c>
      <c r="L106" s="5">
        <v>-3.1719989693127898E-3</v>
      </c>
      <c r="M106" s="5">
        <v>2.3236143053824199E-2</v>
      </c>
      <c r="N106" s="5">
        <f t="shared" ref="N106:N125" si="14">EXP(J106)</f>
        <v>1.0100825619752896</v>
      </c>
      <c r="O106" s="5">
        <f t="shared" ref="O106:P125" si="15">EXP(L106)</f>
        <v>0.99683302650441441</v>
      </c>
      <c r="P106" s="5">
        <f t="shared" si="15"/>
        <v>1.0235082053654714</v>
      </c>
      <c r="Q106" s="9">
        <v>0.13645470198792001</v>
      </c>
      <c r="R106" s="3" t="s">
        <v>28</v>
      </c>
      <c r="S106" s="3" t="s">
        <v>28</v>
      </c>
      <c r="T106" s="3" t="s">
        <v>28</v>
      </c>
      <c r="U106" s="3">
        <v>0.81243574186184098</v>
      </c>
      <c r="V106" s="3">
        <v>15.841244031710399</v>
      </c>
      <c r="W106" s="3">
        <v>0.89372084929239004</v>
      </c>
    </row>
    <row r="107" spans="1:23" x14ac:dyDescent="0.35">
      <c r="A107" s="3" t="s">
        <v>243</v>
      </c>
      <c r="B107" s="3" t="s">
        <v>66</v>
      </c>
      <c r="C107" s="3" t="s">
        <v>244</v>
      </c>
      <c r="D107" s="3">
        <v>2594</v>
      </c>
      <c r="E107" s="3">
        <v>482004</v>
      </c>
      <c r="F107" s="3">
        <v>484598</v>
      </c>
      <c r="G107" s="3" t="s">
        <v>29</v>
      </c>
      <c r="H107" s="3" t="s">
        <v>30</v>
      </c>
      <c r="I107" s="3">
        <v>29</v>
      </c>
      <c r="J107" s="5">
        <v>-1.84561341847619E-4</v>
      </c>
      <c r="K107" s="5">
        <v>1.25513574555475E-4</v>
      </c>
      <c r="L107" s="5">
        <v>-4.3056342754723299E-4</v>
      </c>
      <c r="M107" s="5">
        <v>6.1440743851995795E-5</v>
      </c>
      <c r="N107" s="5">
        <f t="shared" si="14"/>
        <v>0.99981545568854913</v>
      </c>
      <c r="O107" s="5">
        <f t="shared" si="15"/>
        <v>0.99956952925158349</v>
      </c>
      <c r="P107" s="5">
        <f t="shared" si="15"/>
        <v>1.0000614426313732</v>
      </c>
      <c r="Q107" s="9">
        <v>0.14144012042777601</v>
      </c>
      <c r="R107" s="3" t="s">
        <v>28</v>
      </c>
      <c r="S107" s="3" t="s">
        <v>28</v>
      </c>
      <c r="T107" s="3" t="s">
        <v>28</v>
      </c>
      <c r="U107" s="3">
        <v>1.1440855915157999</v>
      </c>
      <c r="V107" s="3">
        <v>36.650091539993703</v>
      </c>
      <c r="W107" s="3">
        <v>0.12677981255165399</v>
      </c>
    </row>
    <row r="108" spans="1:23" x14ac:dyDescent="0.35">
      <c r="A108" s="3" t="s">
        <v>245</v>
      </c>
      <c r="B108" s="3" t="s">
        <v>37</v>
      </c>
      <c r="C108" s="3" t="s">
        <v>246</v>
      </c>
      <c r="D108" s="3">
        <v>1718</v>
      </c>
      <c r="E108" s="3">
        <v>484955</v>
      </c>
      <c r="F108" s="3">
        <v>486673</v>
      </c>
      <c r="G108" s="3" t="s">
        <v>29</v>
      </c>
      <c r="H108" s="3" t="s">
        <v>30</v>
      </c>
      <c r="I108" s="3">
        <v>34</v>
      </c>
      <c r="J108" s="5">
        <v>3.6405438430545202E-2</v>
      </c>
      <c r="K108" s="5">
        <v>2.4826763526885402E-2</v>
      </c>
      <c r="L108" s="5">
        <v>-1.22541239348427E-2</v>
      </c>
      <c r="M108" s="5">
        <v>8.5065000795933099E-2</v>
      </c>
      <c r="N108" s="5">
        <f t="shared" si="14"/>
        <v>1.0370762318247668</v>
      </c>
      <c r="O108" s="5">
        <f t="shared" si="15"/>
        <v>0.98782065209197778</v>
      </c>
      <c r="P108" s="5">
        <f t="shared" si="15"/>
        <v>1.0887878364743011</v>
      </c>
      <c r="Q108" s="9">
        <v>0.142545132604594</v>
      </c>
      <c r="R108" s="3" t="s">
        <v>28</v>
      </c>
      <c r="S108" s="3" t="s">
        <v>28</v>
      </c>
      <c r="T108" s="3" t="s">
        <v>28</v>
      </c>
      <c r="U108" s="3">
        <v>1.09953689717772</v>
      </c>
      <c r="V108" s="3">
        <v>39.896385812421997</v>
      </c>
      <c r="W108" s="3">
        <v>0.19027100765081401</v>
      </c>
    </row>
    <row r="109" spans="1:23" x14ac:dyDescent="0.35">
      <c r="A109" s="3" t="s">
        <v>247</v>
      </c>
      <c r="B109" s="3" t="s">
        <v>66</v>
      </c>
      <c r="C109" s="3" t="s">
        <v>248</v>
      </c>
      <c r="D109" s="3">
        <v>7529</v>
      </c>
      <c r="E109" s="3">
        <v>444966</v>
      </c>
      <c r="F109" s="3">
        <v>452495</v>
      </c>
      <c r="G109" s="3" t="s">
        <v>29</v>
      </c>
      <c r="H109" s="3" t="s">
        <v>30</v>
      </c>
      <c r="I109" s="3">
        <v>34</v>
      </c>
      <c r="J109" s="5">
        <v>1.32330322107978E-2</v>
      </c>
      <c r="K109" s="5">
        <v>9.0427416441122704E-3</v>
      </c>
      <c r="L109" s="5">
        <v>-4.49041573316272E-3</v>
      </c>
      <c r="M109" s="5">
        <v>3.0956480154758399E-2</v>
      </c>
      <c r="N109" s="5">
        <f t="shared" si="14"/>
        <v>1.0133209762755986</v>
      </c>
      <c r="O109" s="5">
        <f t="shared" si="15"/>
        <v>0.99551965110982543</v>
      </c>
      <c r="P109" s="5">
        <f t="shared" si="15"/>
        <v>1.0314406147738153</v>
      </c>
      <c r="Q109" s="9">
        <v>0.14336146410630299</v>
      </c>
      <c r="R109" s="3" t="s">
        <v>28</v>
      </c>
      <c r="S109" s="3" t="s">
        <v>28</v>
      </c>
      <c r="T109" s="3" t="s">
        <v>28</v>
      </c>
      <c r="U109" s="3">
        <v>0.99814509944990804</v>
      </c>
      <c r="V109" s="3">
        <v>32.877690105343603</v>
      </c>
      <c r="W109" s="3">
        <v>0.47323970097193502</v>
      </c>
    </row>
    <row r="110" spans="1:23" x14ac:dyDescent="0.35">
      <c r="A110" s="3" t="s">
        <v>249</v>
      </c>
      <c r="B110" s="3" t="s">
        <v>143</v>
      </c>
      <c r="C110" s="3" t="s">
        <v>250</v>
      </c>
      <c r="D110" s="3">
        <v>69</v>
      </c>
      <c r="E110" s="3">
        <v>351740</v>
      </c>
      <c r="F110" s="3">
        <v>351809</v>
      </c>
      <c r="G110" s="3" t="s">
        <v>29</v>
      </c>
      <c r="H110" s="3" t="s">
        <v>30</v>
      </c>
      <c r="I110" s="3">
        <v>31</v>
      </c>
      <c r="J110" s="5">
        <v>7.9134777524701702E-2</v>
      </c>
      <c r="K110" s="5">
        <v>5.4372469045619397E-2</v>
      </c>
      <c r="L110" s="5">
        <v>-2.74333035552311E-2</v>
      </c>
      <c r="M110" s="5">
        <v>0.18570285860463501</v>
      </c>
      <c r="N110" s="5">
        <f t="shared" si="14"/>
        <v>1.082350188719617</v>
      </c>
      <c r="O110" s="5">
        <f t="shared" si="15"/>
        <v>0.97293957199990966</v>
      </c>
      <c r="P110" s="5">
        <f t="shared" si="15"/>
        <v>1.2040644298323391</v>
      </c>
      <c r="Q110" s="9">
        <v>0.14555302985114901</v>
      </c>
      <c r="R110" s="3" t="s">
        <v>28</v>
      </c>
      <c r="S110" s="3" t="s">
        <v>28</v>
      </c>
      <c r="T110" s="3" t="s">
        <v>28</v>
      </c>
      <c r="U110" s="3">
        <v>1.09779315610089</v>
      </c>
      <c r="V110" s="3">
        <v>36.1544944074586</v>
      </c>
      <c r="W110" s="3">
        <v>0.20306262691127899</v>
      </c>
    </row>
    <row r="111" spans="1:23" x14ac:dyDescent="0.35">
      <c r="A111" s="3" t="s">
        <v>251</v>
      </c>
      <c r="B111" s="3" t="s">
        <v>53</v>
      </c>
      <c r="C111" s="3" t="s">
        <v>252</v>
      </c>
      <c r="D111" s="3">
        <v>2541</v>
      </c>
      <c r="E111" s="3">
        <v>257308</v>
      </c>
      <c r="F111" s="3">
        <v>259849</v>
      </c>
      <c r="G111" s="3" t="s">
        <v>29</v>
      </c>
      <c r="H111" s="3" t="s">
        <v>30</v>
      </c>
      <c r="I111" s="3">
        <v>34</v>
      </c>
      <c r="J111" s="5">
        <v>-2.57161229281553E-2</v>
      </c>
      <c r="K111" s="5">
        <v>1.7709441439023602E-2</v>
      </c>
      <c r="L111" s="5">
        <v>-6.0425990334962799E-2</v>
      </c>
      <c r="M111" s="5">
        <v>8.9937444786521593E-3</v>
      </c>
      <c r="N111" s="5">
        <f t="shared" si="14"/>
        <v>0.97461172026367549</v>
      </c>
      <c r="O111" s="5">
        <f t="shared" si="15"/>
        <v>0.94136343643295151</v>
      </c>
      <c r="P111" s="5">
        <f t="shared" si="15"/>
        <v>1.0090343097184602</v>
      </c>
      <c r="Q111" s="9">
        <v>0.14646998701436101</v>
      </c>
      <c r="R111" s="3" t="s">
        <v>28</v>
      </c>
      <c r="S111" s="3" t="s">
        <v>28</v>
      </c>
      <c r="T111" s="3" t="s">
        <v>28</v>
      </c>
      <c r="U111" s="3">
        <v>0.84286734171277</v>
      </c>
      <c r="V111" s="3">
        <v>23.444036738956399</v>
      </c>
      <c r="W111" s="3">
        <v>0.89057644650855405</v>
      </c>
    </row>
    <row r="112" spans="1:23" x14ac:dyDescent="0.35">
      <c r="A112" s="3" t="s">
        <v>253</v>
      </c>
      <c r="B112" s="3" t="s">
        <v>91</v>
      </c>
      <c r="C112" s="3" t="s">
        <v>254</v>
      </c>
      <c r="D112" s="3">
        <v>740</v>
      </c>
      <c r="E112" s="3">
        <v>372016</v>
      </c>
      <c r="F112" s="3">
        <v>372756</v>
      </c>
      <c r="G112" s="3" t="s">
        <v>29</v>
      </c>
      <c r="H112" s="3" t="s">
        <v>30</v>
      </c>
      <c r="I112" s="3">
        <v>22</v>
      </c>
      <c r="J112" s="5">
        <v>-1.20204582300044E-4</v>
      </c>
      <c r="K112" s="5">
        <v>8.3237609248563806E-5</v>
      </c>
      <c r="L112" s="5">
        <v>-2.83347298586447E-4</v>
      </c>
      <c r="M112" s="5">
        <v>4.29381339863592E-5</v>
      </c>
      <c r="N112" s="5">
        <f t="shared" si="14"/>
        <v>0.99987980264198129</v>
      </c>
      <c r="O112" s="5">
        <f t="shared" si="15"/>
        <v>0.99971669284046816</v>
      </c>
      <c r="P112" s="5">
        <f t="shared" si="15"/>
        <v>1.0000429390558412</v>
      </c>
      <c r="Q112" s="9">
        <v>0.148706959743058</v>
      </c>
      <c r="R112" s="3" t="s">
        <v>28</v>
      </c>
      <c r="S112" s="3" t="s">
        <v>28</v>
      </c>
      <c r="T112" s="3" t="s">
        <v>28</v>
      </c>
      <c r="U112" s="3">
        <v>1.0849538304139299</v>
      </c>
      <c r="V112" s="3">
        <v>24.719621096727</v>
      </c>
      <c r="W112" s="3">
        <v>0.25951165270258802</v>
      </c>
    </row>
    <row r="113" spans="1:23" x14ac:dyDescent="0.35">
      <c r="A113" s="3" t="s">
        <v>255</v>
      </c>
      <c r="B113" s="3" t="s">
        <v>110</v>
      </c>
      <c r="C113" s="3" t="s">
        <v>256</v>
      </c>
      <c r="D113" s="3">
        <v>36199</v>
      </c>
      <c r="E113" s="3">
        <v>448399</v>
      </c>
      <c r="F113" s="3">
        <v>484598</v>
      </c>
      <c r="G113" s="3" t="s">
        <v>29</v>
      </c>
      <c r="H113" s="3" t="s">
        <v>30</v>
      </c>
      <c r="I113" s="3">
        <v>29</v>
      </c>
      <c r="J113" s="5">
        <v>-6.8661812455357704E-4</v>
      </c>
      <c r="K113" s="5">
        <v>4.7547166337089499E-4</v>
      </c>
      <c r="L113" s="5">
        <v>-1.61852546042988E-3</v>
      </c>
      <c r="M113" s="5">
        <v>2.45289211322729E-4</v>
      </c>
      <c r="N113" s="5">
        <f t="shared" si="14"/>
        <v>0.99931361754372983</v>
      </c>
      <c r="O113" s="5">
        <f t="shared" si="15"/>
        <v>0.99838278364553412</v>
      </c>
      <c r="P113" s="5">
        <f t="shared" si="15"/>
        <v>1.0002453192971812</v>
      </c>
      <c r="Q113" s="9">
        <v>0.148717061854796</v>
      </c>
      <c r="R113" s="3" t="s">
        <v>28</v>
      </c>
      <c r="S113" s="3" t="s">
        <v>28</v>
      </c>
      <c r="T113" s="3" t="s">
        <v>28</v>
      </c>
      <c r="U113" s="3">
        <v>1.20028002077664</v>
      </c>
      <c r="V113" s="3">
        <v>40.338819591716003</v>
      </c>
      <c r="W113" s="3">
        <v>6.1668199272422203E-2</v>
      </c>
    </row>
    <row r="114" spans="1:23" x14ac:dyDescent="0.35">
      <c r="A114" s="3" t="s">
        <v>257</v>
      </c>
      <c r="B114" s="3" t="s">
        <v>26</v>
      </c>
      <c r="C114" s="3" t="s">
        <v>258</v>
      </c>
      <c r="D114" s="3">
        <v>2287</v>
      </c>
      <c r="E114" s="3">
        <v>482311</v>
      </c>
      <c r="F114" s="3">
        <v>484598</v>
      </c>
      <c r="G114" s="3" t="s">
        <v>29</v>
      </c>
      <c r="H114" s="3" t="s">
        <v>30</v>
      </c>
      <c r="I114" s="3">
        <v>29</v>
      </c>
      <c r="J114" s="5">
        <v>-1.4765114132550601E-4</v>
      </c>
      <c r="K114" s="5">
        <v>1.02694840581491E-4</v>
      </c>
      <c r="L114" s="5">
        <v>-3.48929330263311E-4</v>
      </c>
      <c r="M114" s="5">
        <v>5.3627047612298002E-5</v>
      </c>
      <c r="N114" s="5">
        <f t="shared" si="14"/>
        <v>0.99985235975856779</v>
      </c>
      <c r="O114" s="5">
        <f t="shared" si="15"/>
        <v>0.99965113153849561</v>
      </c>
      <c r="P114" s="5">
        <f t="shared" si="15"/>
        <v>1.0000536284855681</v>
      </c>
      <c r="Q114" s="9">
        <v>0.15050048381269199</v>
      </c>
      <c r="R114" s="3" t="s">
        <v>28</v>
      </c>
      <c r="S114" s="3" t="s">
        <v>28</v>
      </c>
      <c r="T114" s="3" t="s">
        <v>28</v>
      </c>
      <c r="U114" s="3">
        <v>0.79394021883933996</v>
      </c>
      <c r="V114" s="3">
        <v>17.6495499905384</v>
      </c>
      <c r="W114" s="3">
        <v>0.93463446378438497</v>
      </c>
    </row>
    <row r="115" spans="1:23" x14ac:dyDescent="0.35">
      <c r="A115" s="3" t="s">
        <v>259</v>
      </c>
      <c r="B115" s="3" t="s">
        <v>26</v>
      </c>
      <c r="C115" s="3" t="s">
        <v>260</v>
      </c>
      <c r="D115" s="3">
        <v>7207</v>
      </c>
      <c r="E115" s="3">
        <v>477391</v>
      </c>
      <c r="F115" s="3">
        <v>484598</v>
      </c>
      <c r="G115" s="3" t="s">
        <v>29</v>
      </c>
      <c r="H115" s="3" t="s">
        <v>30</v>
      </c>
      <c r="I115" s="3">
        <v>29</v>
      </c>
      <c r="J115" s="5">
        <v>-2.5698962776731502E-4</v>
      </c>
      <c r="K115" s="5">
        <v>1.8295774218105601E-4</v>
      </c>
      <c r="L115" s="5">
        <v>-6.1558021313494905E-4</v>
      </c>
      <c r="M115" s="5">
        <v>1.01600957600318E-4</v>
      </c>
      <c r="N115" s="5">
        <f t="shared" si="14"/>
        <v>0.99974304339123854</v>
      </c>
      <c r="O115" s="5">
        <f t="shared" si="15"/>
        <v>0.9993846092174925</v>
      </c>
      <c r="P115" s="5">
        <f t="shared" si="15"/>
        <v>1.0001016061191523</v>
      </c>
      <c r="Q115" s="9">
        <v>0.16012857566184899</v>
      </c>
      <c r="R115" s="3" t="s">
        <v>28</v>
      </c>
      <c r="S115" s="3" t="s">
        <v>28</v>
      </c>
      <c r="T115" s="3" t="s">
        <v>28</v>
      </c>
      <c r="U115" s="3">
        <v>0.88363972840398197</v>
      </c>
      <c r="V115" s="3">
        <v>21.862936749188201</v>
      </c>
      <c r="W115" s="3">
        <v>0.78759692459824004</v>
      </c>
    </row>
    <row r="116" spans="1:23" x14ac:dyDescent="0.35">
      <c r="A116" s="3" t="s">
        <v>261</v>
      </c>
      <c r="B116" s="3" t="s">
        <v>66</v>
      </c>
      <c r="C116" s="3" t="s">
        <v>262</v>
      </c>
      <c r="D116" s="3">
        <v>2616</v>
      </c>
      <c r="E116" s="3">
        <v>478126</v>
      </c>
      <c r="F116" s="3">
        <v>480742</v>
      </c>
      <c r="G116" s="3" t="s">
        <v>29</v>
      </c>
      <c r="H116" s="3" t="s">
        <v>30</v>
      </c>
      <c r="I116" s="3">
        <v>34</v>
      </c>
      <c r="J116" s="5">
        <v>-2.8928908364909599E-2</v>
      </c>
      <c r="K116" s="5">
        <v>2.0867756016060598E-2</v>
      </c>
      <c r="L116" s="5">
        <v>-6.9828958594557303E-2</v>
      </c>
      <c r="M116" s="5">
        <v>1.1971141864738201E-2</v>
      </c>
      <c r="N116" s="5">
        <f t="shared" si="14"/>
        <v>0.97148552650625508</v>
      </c>
      <c r="O116" s="5">
        <f t="shared" si="15"/>
        <v>0.93255331149477494</v>
      </c>
      <c r="P116" s="5">
        <f t="shared" si="15"/>
        <v>1.0120430827684896</v>
      </c>
      <c r="Q116" s="9">
        <v>0.165656220798795</v>
      </c>
      <c r="R116" s="3" t="s">
        <v>28</v>
      </c>
      <c r="S116" s="3" t="s">
        <v>28</v>
      </c>
      <c r="T116" s="3" t="s">
        <v>28</v>
      </c>
      <c r="U116" s="3">
        <v>1.11795224649108</v>
      </c>
      <c r="V116" s="3">
        <v>41.243968439337003</v>
      </c>
      <c r="W116" s="3">
        <v>0.15353893342347799</v>
      </c>
    </row>
    <row r="117" spans="1:23" x14ac:dyDescent="0.35">
      <c r="A117" s="3" t="s">
        <v>263</v>
      </c>
      <c r="B117" s="3" t="s">
        <v>91</v>
      </c>
      <c r="C117" s="3" t="s">
        <v>264</v>
      </c>
      <c r="D117" s="3">
        <v>601</v>
      </c>
      <c r="E117" s="3">
        <v>372016</v>
      </c>
      <c r="F117" s="3">
        <v>372617</v>
      </c>
      <c r="G117" s="3" t="s">
        <v>29</v>
      </c>
      <c r="H117" s="3" t="s">
        <v>30</v>
      </c>
      <c r="I117" s="3">
        <v>19</v>
      </c>
      <c r="J117" s="5">
        <v>-1.24050452495742E-4</v>
      </c>
      <c r="K117" s="5">
        <v>8.9982312503821804E-5</v>
      </c>
      <c r="L117" s="5">
        <v>-3.0041254424886099E-4</v>
      </c>
      <c r="M117" s="5">
        <v>5.2311639257376798E-5</v>
      </c>
      <c r="N117" s="5">
        <f t="shared" si="14"/>
        <v>0.99987595724144351</v>
      </c>
      <c r="O117" s="5">
        <f t="shared" si="15"/>
        <v>0.99969963257508121</v>
      </c>
      <c r="P117" s="5">
        <f t="shared" si="15"/>
        <v>1.0000523130075349</v>
      </c>
      <c r="Q117" s="9">
        <v>0.16801524883086</v>
      </c>
      <c r="R117" s="3" t="s">
        <v>28</v>
      </c>
      <c r="S117" s="3" t="s">
        <v>28</v>
      </c>
      <c r="T117" s="3" t="s">
        <v>28</v>
      </c>
      <c r="U117" s="3">
        <v>1.2983701860277601</v>
      </c>
      <c r="V117" s="3">
        <v>30.343772519383499</v>
      </c>
      <c r="W117" s="3">
        <v>3.4235365174676097E-2</v>
      </c>
    </row>
    <row r="118" spans="1:23" x14ac:dyDescent="0.35">
      <c r="A118" s="3" t="s">
        <v>265</v>
      </c>
      <c r="B118" s="3" t="s">
        <v>91</v>
      </c>
      <c r="C118" s="3" t="s">
        <v>266</v>
      </c>
      <c r="D118" s="3">
        <v>909</v>
      </c>
      <c r="E118" s="3">
        <v>238249</v>
      </c>
      <c r="F118" s="3">
        <v>239158</v>
      </c>
      <c r="G118" s="3" t="s">
        <v>29</v>
      </c>
      <c r="H118" s="3" t="s">
        <v>30</v>
      </c>
      <c r="I118" s="3">
        <v>34</v>
      </c>
      <c r="J118" s="5">
        <v>3.1666087411515498E-2</v>
      </c>
      <c r="K118" s="5">
        <v>2.2972731620809601E-2</v>
      </c>
      <c r="L118" s="5">
        <v>-1.33596391917758E-2</v>
      </c>
      <c r="M118" s="5">
        <v>7.6691814014806806E-2</v>
      </c>
      <c r="N118" s="5">
        <f t="shared" si="14"/>
        <v>1.0321727922674806</v>
      </c>
      <c r="O118" s="5">
        <f t="shared" si="15"/>
        <v>0.9867292047070052</v>
      </c>
      <c r="P118" s="5">
        <f t="shared" si="15"/>
        <v>1.0797092738464116</v>
      </c>
      <c r="Q118" s="9">
        <v>0.16807345463066101</v>
      </c>
      <c r="R118" s="3" t="s">
        <v>28</v>
      </c>
      <c r="S118" s="3" t="s">
        <v>28</v>
      </c>
      <c r="T118" s="3" t="s">
        <v>28</v>
      </c>
      <c r="U118" s="3">
        <v>0.916786370101623</v>
      </c>
      <c r="V118" s="3">
        <v>27.7364091973357</v>
      </c>
      <c r="W118" s="3">
        <v>0.72662683611907097</v>
      </c>
    </row>
    <row r="119" spans="1:23" x14ac:dyDescent="0.35">
      <c r="A119" s="3" t="s">
        <v>267</v>
      </c>
      <c r="B119" s="3" t="s">
        <v>66</v>
      </c>
      <c r="C119" s="3" t="s">
        <v>268</v>
      </c>
      <c r="D119" s="3">
        <v>2427</v>
      </c>
      <c r="E119" s="3">
        <v>334772</v>
      </c>
      <c r="F119" s="3">
        <v>337199</v>
      </c>
      <c r="G119" s="3" t="s">
        <v>29</v>
      </c>
      <c r="H119" s="3" t="s">
        <v>30</v>
      </c>
      <c r="I119" s="3">
        <v>30</v>
      </c>
      <c r="J119" s="5">
        <v>-2.1106125050363299E-4</v>
      </c>
      <c r="K119" s="5">
        <v>1.5452517206656599E-4</v>
      </c>
      <c r="L119" s="5">
        <v>-5.1392502245895802E-4</v>
      </c>
      <c r="M119" s="5">
        <v>9.1802521451691695E-5</v>
      </c>
      <c r="N119" s="5">
        <f t="shared" si="14"/>
        <v>0.99978896102135517</v>
      </c>
      <c r="O119" s="5">
        <f t="shared" si="15"/>
        <v>0.9994862070143854</v>
      </c>
      <c r="P119" s="5">
        <f t="shared" si="15"/>
        <v>1.0000918067354321</v>
      </c>
      <c r="Q119" s="9">
        <v>0.17197986439456001</v>
      </c>
      <c r="R119" s="3" t="s">
        <v>28</v>
      </c>
      <c r="S119" s="3" t="s">
        <v>28</v>
      </c>
      <c r="T119" s="3" t="s">
        <v>28</v>
      </c>
      <c r="U119" s="3">
        <v>1.0072114642008301</v>
      </c>
      <c r="V119" s="3">
        <v>29.419773074909902</v>
      </c>
      <c r="W119" s="3">
        <v>0.44337056459471302</v>
      </c>
    </row>
    <row r="120" spans="1:23" x14ac:dyDescent="0.35">
      <c r="A120" s="3" t="s">
        <v>269</v>
      </c>
      <c r="B120" s="3" t="s">
        <v>26</v>
      </c>
      <c r="C120" s="3" t="s">
        <v>270</v>
      </c>
      <c r="D120" s="3">
        <v>1054</v>
      </c>
      <c r="E120" s="3">
        <v>490920</v>
      </c>
      <c r="F120" s="3">
        <v>491974</v>
      </c>
      <c r="G120" s="3" t="s">
        <v>29</v>
      </c>
      <c r="H120" s="3" t="s">
        <v>30</v>
      </c>
      <c r="I120" s="3">
        <v>34</v>
      </c>
      <c r="J120" s="5">
        <v>3.6167839943005403E-2</v>
      </c>
      <c r="K120" s="5">
        <v>2.6551208378289701E-2</v>
      </c>
      <c r="L120" s="5">
        <v>-1.58715722244606E-2</v>
      </c>
      <c r="M120" s="5">
        <v>8.8207252110471396E-2</v>
      </c>
      <c r="N120" s="5">
        <f t="shared" si="14"/>
        <v>1.0368298533513574</v>
      </c>
      <c r="O120" s="5">
        <f t="shared" si="15"/>
        <v>0.98425371745414203</v>
      </c>
      <c r="P120" s="5">
        <f t="shared" si="15"/>
        <v>1.0922144623250394</v>
      </c>
      <c r="Q120" s="9">
        <v>0.17313734384858501</v>
      </c>
      <c r="R120" s="3" t="s">
        <v>28</v>
      </c>
      <c r="S120" s="3" t="s">
        <v>28</v>
      </c>
      <c r="T120" s="3" t="s">
        <v>28</v>
      </c>
      <c r="U120" s="3">
        <v>0.89847379954895201</v>
      </c>
      <c r="V120" s="3">
        <v>26.639420559705702</v>
      </c>
      <c r="W120" s="3">
        <v>0.775238034738155</v>
      </c>
    </row>
    <row r="121" spans="1:23" x14ac:dyDescent="0.35">
      <c r="A121" s="3" t="s">
        <v>271</v>
      </c>
      <c r="B121" s="3" t="s">
        <v>66</v>
      </c>
      <c r="C121" s="3" t="s">
        <v>272</v>
      </c>
      <c r="D121" s="3">
        <v>1979</v>
      </c>
      <c r="E121" s="3">
        <v>461031</v>
      </c>
      <c r="F121" s="3">
        <v>463010</v>
      </c>
      <c r="G121" s="3" t="s">
        <v>29</v>
      </c>
      <c r="H121" s="3" t="s">
        <v>77</v>
      </c>
      <c r="I121" s="3">
        <v>3</v>
      </c>
      <c r="J121" s="5">
        <v>-1.6126194014723301E-4</v>
      </c>
      <c r="K121" s="5">
        <v>1.1856674650475201E-4</v>
      </c>
      <c r="L121" s="5">
        <v>-3.9364849306063602E-4</v>
      </c>
      <c r="M121" s="5">
        <v>7.1124612766170601E-5</v>
      </c>
      <c r="N121" s="5">
        <f t="shared" si="14"/>
        <v>0.99983875106186049</v>
      </c>
      <c r="O121" s="5">
        <f t="shared" si="15"/>
        <v>0.99960642897634189</v>
      </c>
      <c r="P121" s="5">
        <f t="shared" si="15"/>
        <v>1.0000711271421814</v>
      </c>
      <c r="Q121" s="9">
        <v>0.173800127159072</v>
      </c>
      <c r="R121" s="3" t="s">
        <v>28</v>
      </c>
      <c r="S121" s="3" t="s">
        <v>28</v>
      </c>
      <c r="T121" s="3" t="s">
        <v>28</v>
      </c>
      <c r="U121" s="3">
        <v>0.46208152905305999</v>
      </c>
      <c r="V121" s="3">
        <v>0.42703867898402798</v>
      </c>
      <c r="W121" s="3">
        <v>0.80773653878516705</v>
      </c>
    </row>
    <row r="122" spans="1:23" x14ac:dyDescent="0.35">
      <c r="A122" s="3" t="s">
        <v>273</v>
      </c>
      <c r="B122" s="3" t="s">
        <v>66</v>
      </c>
      <c r="C122" s="3" t="s">
        <v>274</v>
      </c>
      <c r="D122" s="3">
        <v>4511</v>
      </c>
      <c r="E122" s="3">
        <v>227260</v>
      </c>
      <c r="F122" s="3">
        <v>231771</v>
      </c>
      <c r="G122" s="3" t="s">
        <v>29</v>
      </c>
      <c r="H122" s="3" t="s">
        <v>30</v>
      </c>
      <c r="I122" s="3">
        <v>34</v>
      </c>
      <c r="J122" s="5">
        <v>-1.8805857970070401E-2</v>
      </c>
      <c r="K122" s="5">
        <v>1.3885329627362501E-2</v>
      </c>
      <c r="L122" s="5">
        <v>-4.6020603953167802E-2</v>
      </c>
      <c r="M122" s="5">
        <v>8.4088880130270393E-3</v>
      </c>
      <c r="N122" s="5">
        <f t="shared" si="14"/>
        <v>0.98136986888799194</v>
      </c>
      <c r="O122" s="5">
        <f t="shared" si="15"/>
        <v>0.95502228475356954</v>
      </c>
      <c r="P122" s="5">
        <f t="shared" si="15"/>
        <v>1.0084443420184126</v>
      </c>
      <c r="Q122" s="9">
        <v>0.17561872927166799</v>
      </c>
      <c r="R122" s="3" t="s">
        <v>28</v>
      </c>
      <c r="S122" s="3" t="s">
        <v>28</v>
      </c>
      <c r="T122" s="3" t="s">
        <v>28</v>
      </c>
      <c r="U122" s="3">
        <v>1.05441371577364</v>
      </c>
      <c r="V122" s="3">
        <v>36.689013372382099</v>
      </c>
      <c r="W122" s="3">
        <v>0.30165973290319198</v>
      </c>
    </row>
    <row r="123" spans="1:23" x14ac:dyDescent="0.35">
      <c r="A123" s="3" t="s">
        <v>275</v>
      </c>
      <c r="B123" s="3" t="s">
        <v>91</v>
      </c>
      <c r="C123" s="3" t="s">
        <v>276</v>
      </c>
      <c r="D123" s="3">
        <v>833</v>
      </c>
      <c r="E123" s="3">
        <v>490709</v>
      </c>
      <c r="F123" s="3">
        <v>491542</v>
      </c>
      <c r="G123" s="3" t="s">
        <v>29</v>
      </c>
      <c r="H123" s="3" t="s">
        <v>30</v>
      </c>
      <c r="I123" s="3">
        <v>34</v>
      </c>
      <c r="J123" s="5">
        <v>4.5433156126534001E-2</v>
      </c>
      <c r="K123" s="5">
        <v>3.36777952827194E-2</v>
      </c>
      <c r="L123" s="5">
        <v>-2.0574109706309001E-2</v>
      </c>
      <c r="M123" s="5">
        <v>0.11144042195937701</v>
      </c>
      <c r="N123" s="5">
        <f t="shared" si="14"/>
        <v>1.0464810514290177</v>
      </c>
      <c r="O123" s="5">
        <f t="shared" si="15"/>
        <v>0.97963609324108913</v>
      </c>
      <c r="P123" s="5">
        <f t="shared" si="15"/>
        <v>1.1178871404960289</v>
      </c>
      <c r="Q123" s="9">
        <v>0.17731970119027299</v>
      </c>
      <c r="R123" s="3" t="s">
        <v>28</v>
      </c>
      <c r="S123" s="3" t="s">
        <v>28</v>
      </c>
      <c r="T123" s="3" t="s">
        <v>28</v>
      </c>
      <c r="U123" s="3">
        <v>1.1753854579140699</v>
      </c>
      <c r="V123" s="3">
        <v>45.5905221643036</v>
      </c>
      <c r="W123" s="3">
        <v>7.1139842193542302E-2</v>
      </c>
    </row>
    <row r="124" spans="1:23" x14ac:dyDescent="0.35">
      <c r="A124" s="3" t="s">
        <v>277</v>
      </c>
      <c r="B124" s="3" t="s">
        <v>44</v>
      </c>
      <c r="C124" s="3" t="s">
        <v>278</v>
      </c>
      <c r="D124" s="3">
        <v>7870</v>
      </c>
      <c r="E124" s="3">
        <v>207798</v>
      </c>
      <c r="F124" s="3">
        <v>215668</v>
      </c>
      <c r="G124" s="3" t="s">
        <v>29</v>
      </c>
      <c r="H124" s="3" t="s">
        <v>30</v>
      </c>
      <c r="I124" s="3">
        <v>25</v>
      </c>
      <c r="J124" s="5">
        <v>-1.23851179455214E-2</v>
      </c>
      <c r="K124" s="5">
        <v>9.2038956860543697E-3</v>
      </c>
      <c r="L124" s="5">
        <v>-3.0424422007651501E-2</v>
      </c>
      <c r="M124" s="5">
        <v>5.6541861166087603E-3</v>
      </c>
      <c r="N124" s="5">
        <f t="shared" si="14"/>
        <v>0.98769126197777901</v>
      </c>
      <c r="O124" s="5">
        <f t="shared" si="15"/>
        <v>0.97003374249961638</v>
      </c>
      <c r="P124" s="5">
        <f t="shared" si="15"/>
        <v>1.0056702011967831</v>
      </c>
      <c r="Q124" s="9">
        <v>0.17841907432137499</v>
      </c>
      <c r="R124" s="3" t="s">
        <v>28</v>
      </c>
      <c r="S124" s="3" t="s">
        <v>28</v>
      </c>
      <c r="T124" s="3" t="s">
        <v>28</v>
      </c>
      <c r="U124" s="3">
        <v>1.0503816870907201</v>
      </c>
      <c r="V124" s="3">
        <v>26.479240525813001</v>
      </c>
      <c r="W124" s="3">
        <v>0.32930493233323499</v>
      </c>
    </row>
    <row r="125" spans="1:23" x14ac:dyDescent="0.35">
      <c r="A125" s="3" t="s">
        <v>279</v>
      </c>
      <c r="B125" s="3" t="s">
        <v>44</v>
      </c>
      <c r="C125" s="3" t="s">
        <v>280</v>
      </c>
      <c r="D125" s="3">
        <v>33757</v>
      </c>
      <c r="E125" s="3">
        <v>270405</v>
      </c>
      <c r="F125" s="3">
        <v>304162</v>
      </c>
      <c r="G125" s="3" t="s">
        <v>29</v>
      </c>
      <c r="H125" s="3" t="s">
        <v>30</v>
      </c>
      <c r="I125" s="3">
        <v>25</v>
      </c>
      <c r="J125" s="5">
        <v>-8.9656770796343304E-3</v>
      </c>
      <c r="K125" s="5">
        <v>6.6638265707915896E-3</v>
      </c>
      <c r="L125" s="5">
        <v>-2.2026537157606899E-2</v>
      </c>
      <c r="M125" s="5">
        <v>4.09518299833823E-3</v>
      </c>
      <c r="N125" s="5">
        <f t="shared" si="14"/>
        <v>0.99107439475664405</v>
      </c>
      <c r="O125" s="5">
        <f t="shared" si="15"/>
        <v>0.97821427568036057</v>
      </c>
      <c r="P125" s="5">
        <f t="shared" si="15"/>
        <v>1.0041035797183555</v>
      </c>
      <c r="Q125" s="9">
        <v>0.178488112790643</v>
      </c>
      <c r="R125" s="3" t="s">
        <v>28</v>
      </c>
      <c r="S125" s="3" t="s">
        <v>28</v>
      </c>
      <c r="T125" s="3" t="s">
        <v>28</v>
      </c>
      <c r="U125" s="3">
        <v>1.1557577408096</v>
      </c>
      <c r="V125" s="3">
        <v>32.058622930591198</v>
      </c>
      <c r="W125" s="3">
        <v>0.12554556610439899</v>
      </c>
    </row>
    <row r="126" spans="1:23" x14ac:dyDescent="0.35">
      <c r="A126" s="3" t="s">
        <v>281</v>
      </c>
      <c r="B126" s="3" t="s">
        <v>53</v>
      </c>
      <c r="C126" s="3" t="s">
        <v>282</v>
      </c>
      <c r="D126" s="3" t="s">
        <v>28</v>
      </c>
      <c r="E126" s="3" t="s">
        <v>28</v>
      </c>
      <c r="F126" s="3">
        <v>200272</v>
      </c>
      <c r="G126" s="3" t="s">
        <v>29</v>
      </c>
      <c r="H126" s="3" t="s">
        <v>30</v>
      </c>
      <c r="I126" s="3">
        <v>31</v>
      </c>
      <c r="J126" s="5">
        <v>4.2304507522852699E-3</v>
      </c>
      <c r="K126" s="5">
        <v>3.1560372901071302E-3</v>
      </c>
      <c r="L126" s="5">
        <v>-1.9552686701900901E-3</v>
      </c>
      <c r="M126" s="5">
        <v>1.0416170174760601E-2</v>
      </c>
      <c r="N126" s="3" t="s">
        <v>28</v>
      </c>
      <c r="O126" s="3" t="s">
        <v>28</v>
      </c>
      <c r="P126" s="3" t="s">
        <v>28</v>
      </c>
      <c r="Q126" s="9">
        <v>0.18010520821480899</v>
      </c>
      <c r="R126" s="3" t="s">
        <v>28</v>
      </c>
      <c r="S126" s="3" t="s">
        <v>28</v>
      </c>
      <c r="T126" s="3" t="s">
        <v>28</v>
      </c>
      <c r="U126" s="3">
        <v>1.11881573593848</v>
      </c>
      <c r="V126" s="3">
        <v>37.552459529506898</v>
      </c>
      <c r="W126" s="3">
        <v>0.16158147042756801</v>
      </c>
    </row>
    <row r="127" spans="1:23" x14ac:dyDescent="0.35">
      <c r="A127" s="3" t="s">
        <v>283</v>
      </c>
      <c r="B127" s="3" t="s">
        <v>73</v>
      </c>
      <c r="C127" s="3" t="s">
        <v>284</v>
      </c>
      <c r="D127" s="3" t="s">
        <v>28</v>
      </c>
      <c r="E127" s="3" t="s">
        <v>28</v>
      </c>
      <c r="F127" s="3">
        <v>372869</v>
      </c>
      <c r="G127" s="3" t="s">
        <v>29</v>
      </c>
      <c r="H127" s="3" t="s">
        <v>30</v>
      </c>
      <c r="I127" s="3">
        <v>27</v>
      </c>
      <c r="J127" s="5">
        <v>-3.4737083586899998E-3</v>
      </c>
      <c r="K127" s="5">
        <v>2.59247025445207E-3</v>
      </c>
      <c r="L127" s="5">
        <v>-8.55485668840744E-3</v>
      </c>
      <c r="M127" s="5">
        <v>1.6074399710274401E-3</v>
      </c>
      <c r="N127" s="3" t="s">
        <v>28</v>
      </c>
      <c r="O127" s="3" t="s">
        <v>28</v>
      </c>
      <c r="P127" s="3" t="s">
        <v>28</v>
      </c>
      <c r="Q127" s="9">
        <v>0.18027065086209301</v>
      </c>
      <c r="R127" s="3" t="s">
        <v>28</v>
      </c>
      <c r="S127" s="3" t="s">
        <v>28</v>
      </c>
      <c r="T127" s="3" t="s">
        <v>28</v>
      </c>
      <c r="U127" s="3">
        <v>1.4946880763861901</v>
      </c>
      <c r="V127" s="3">
        <v>58.086403587967098</v>
      </c>
      <c r="W127" s="3">
        <v>3.0156753949043402E-4</v>
      </c>
    </row>
    <row r="128" spans="1:23" x14ac:dyDescent="0.35">
      <c r="A128" s="3" t="s">
        <v>285</v>
      </c>
      <c r="B128" s="3" t="s">
        <v>53</v>
      </c>
      <c r="C128" s="3" t="s">
        <v>286</v>
      </c>
      <c r="D128" s="3" t="s">
        <v>28</v>
      </c>
      <c r="E128" s="3" t="s">
        <v>28</v>
      </c>
      <c r="F128" s="3">
        <v>32858</v>
      </c>
      <c r="G128" s="3" t="s">
        <v>29</v>
      </c>
      <c r="H128" s="3" t="s">
        <v>30</v>
      </c>
      <c r="I128" s="3">
        <v>29</v>
      </c>
      <c r="J128" s="5">
        <v>8.6943880600871201E-3</v>
      </c>
      <c r="K128" s="5">
        <v>6.5406892793726003E-3</v>
      </c>
      <c r="L128" s="5">
        <v>-4.1251273615504199E-3</v>
      </c>
      <c r="M128" s="5">
        <v>2.1513903481724699E-2</v>
      </c>
      <c r="N128" s="3" t="s">
        <v>28</v>
      </c>
      <c r="O128" s="3" t="s">
        <v>28</v>
      </c>
      <c r="P128" s="3" t="s">
        <v>28</v>
      </c>
      <c r="Q128" s="9">
        <v>0.183756587533316</v>
      </c>
      <c r="R128" s="3" t="s">
        <v>28</v>
      </c>
      <c r="S128" s="3" t="s">
        <v>28</v>
      </c>
      <c r="T128" s="3" t="s">
        <v>28</v>
      </c>
      <c r="U128" s="3">
        <v>1.1420556699873701</v>
      </c>
      <c r="V128" s="3">
        <v>36.520152293808401</v>
      </c>
      <c r="W128" s="3">
        <v>0.12982520885160601</v>
      </c>
    </row>
    <row r="129" spans="1:23" x14ac:dyDescent="0.35">
      <c r="A129" s="3" t="s">
        <v>287</v>
      </c>
      <c r="B129" s="3" t="s">
        <v>32</v>
      </c>
      <c r="C129" s="3" t="s">
        <v>288</v>
      </c>
      <c r="D129" s="3" t="s">
        <v>28</v>
      </c>
      <c r="E129" s="3" t="s">
        <v>28</v>
      </c>
      <c r="F129" s="3">
        <v>152420</v>
      </c>
      <c r="G129" s="3" t="s">
        <v>29</v>
      </c>
      <c r="H129" s="3" t="s">
        <v>30</v>
      </c>
      <c r="I129" s="3">
        <v>31</v>
      </c>
      <c r="J129" s="5">
        <v>-3.2697831922045401E-3</v>
      </c>
      <c r="K129" s="5">
        <v>2.4692570104961399E-3</v>
      </c>
      <c r="L129" s="5">
        <v>-8.1094380013500209E-3</v>
      </c>
      <c r="M129" s="5">
        <v>1.56987161694094E-3</v>
      </c>
      <c r="N129" s="3" t="s">
        <v>28</v>
      </c>
      <c r="O129" s="3" t="s">
        <v>28</v>
      </c>
      <c r="P129" s="3" t="s">
        <v>28</v>
      </c>
      <c r="Q129" s="9">
        <v>0.185437564190639</v>
      </c>
      <c r="R129" s="3" t="s">
        <v>28</v>
      </c>
      <c r="S129" s="3" t="s">
        <v>28</v>
      </c>
      <c r="T129" s="3" t="s">
        <v>28</v>
      </c>
      <c r="U129" s="3">
        <v>1.05315683822146</v>
      </c>
      <c r="V129" s="3">
        <v>33.274179776778404</v>
      </c>
      <c r="W129" s="3">
        <v>0.31076762496886501</v>
      </c>
    </row>
    <row r="130" spans="1:23" x14ac:dyDescent="0.35">
      <c r="A130" s="3" t="s">
        <v>289</v>
      </c>
      <c r="B130" s="3" t="s">
        <v>66</v>
      </c>
      <c r="C130" s="3" t="s">
        <v>290</v>
      </c>
      <c r="D130" s="3">
        <v>6734</v>
      </c>
      <c r="E130" s="3">
        <v>477864</v>
      </c>
      <c r="F130" s="3">
        <v>484598</v>
      </c>
      <c r="G130" s="3" t="s">
        <v>29</v>
      </c>
      <c r="H130" s="3" t="s">
        <v>30</v>
      </c>
      <c r="I130" s="3">
        <v>29</v>
      </c>
      <c r="J130" s="5">
        <v>2.3441825493410599E-4</v>
      </c>
      <c r="K130" s="5">
        <v>1.7763277091025501E-4</v>
      </c>
      <c r="L130" s="5">
        <v>-1.13735578524048E-4</v>
      </c>
      <c r="M130" s="5">
        <v>5.8257208839225896E-4</v>
      </c>
      <c r="N130" s="5">
        <f>EXP(J130)</f>
        <v>1.0002344457330403</v>
      </c>
      <c r="O130" s="5">
        <f>EXP(L130)</f>
        <v>0.99988627088912163</v>
      </c>
      <c r="P130" s="5">
        <f>EXP(M130)</f>
        <v>1.0005827418164694</v>
      </c>
      <c r="Q130" s="9">
        <v>0.186942181458606</v>
      </c>
      <c r="R130" s="3" t="s">
        <v>28</v>
      </c>
      <c r="S130" s="3" t="s">
        <v>28</v>
      </c>
      <c r="T130" s="3" t="s">
        <v>28</v>
      </c>
      <c r="U130" s="3">
        <v>0.90039191070325697</v>
      </c>
      <c r="V130" s="3">
        <v>22.6997566000761</v>
      </c>
      <c r="W130" s="3">
        <v>0.74791488839792997</v>
      </c>
    </row>
    <row r="131" spans="1:23" x14ac:dyDescent="0.35">
      <c r="A131" s="3" t="s">
        <v>291</v>
      </c>
      <c r="B131" s="3" t="s">
        <v>32</v>
      </c>
      <c r="C131" s="3" t="s">
        <v>292</v>
      </c>
      <c r="D131" s="3" t="s">
        <v>28</v>
      </c>
      <c r="E131" s="3" t="s">
        <v>28</v>
      </c>
      <c r="F131" s="3">
        <v>34470</v>
      </c>
      <c r="G131" s="3" t="s">
        <v>29</v>
      </c>
      <c r="H131" s="3" t="s">
        <v>30</v>
      </c>
      <c r="I131" s="3">
        <v>26</v>
      </c>
      <c r="J131" s="5">
        <v>-6.8576775493477897E-4</v>
      </c>
      <c r="K131" s="5">
        <v>5.1979803125532496E-4</v>
      </c>
      <c r="L131" s="5">
        <v>-1.70455317543004E-3</v>
      </c>
      <c r="M131" s="5">
        <v>3.3301766556048299E-4</v>
      </c>
      <c r="N131" s="3" t="s">
        <v>28</v>
      </c>
      <c r="O131" s="3" t="s">
        <v>28</v>
      </c>
      <c r="P131" s="3" t="s">
        <v>28</v>
      </c>
      <c r="Q131" s="9">
        <v>0.187069987165041</v>
      </c>
      <c r="R131" s="3" t="s">
        <v>28</v>
      </c>
      <c r="S131" s="3" t="s">
        <v>28</v>
      </c>
      <c r="T131" s="3" t="s">
        <v>28</v>
      </c>
      <c r="U131" s="3">
        <v>0.86635356843064304</v>
      </c>
      <c r="V131" s="3">
        <v>18.764212638312699</v>
      </c>
      <c r="W131" s="3">
        <v>0.80828362622538297</v>
      </c>
    </row>
    <row r="132" spans="1:23" x14ac:dyDescent="0.35">
      <c r="A132" s="3" t="s">
        <v>293</v>
      </c>
      <c r="B132" s="3" t="s">
        <v>37</v>
      </c>
      <c r="C132" s="3" t="s">
        <v>294</v>
      </c>
      <c r="D132" s="3">
        <v>1873</v>
      </c>
      <c r="E132" s="3">
        <v>36370</v>
      </c>
      <c r="F132" s="3">
        <v>38243</v>
      </c>
      <c r="G132" s="3" t="s">
        <v>29</v>
      </c>
      <c r="H132" s="3" t="s">
        <v>30</v>
      </c>
      <c r="I132" s="3">
        <v>34</v>
      </c>
      <c r="J132" s="5">
        <v>-3.6552679468723197E-2</v>
      </c>
      <c r="K132" s="5">
        <v>2.8016323901428001E-2</v>
      </c>
      <c r="L132" s="5">
        <v>-9.1463665294730795E-2</v>
      </c>
      <c r="M132" s="5">
        <v>1.8358306357284401E-2</v>
      </c>
      <c r="N132" s="5">
        <f t="shared" ref="N132:N138" si="16">EXP(J132)</f>
        <v>0.96410730389797916</v>
      </c>
      <c r="O132" s="5">
        <f t="shared" ref="O132:P138" si="17">EXP(L132)</f>
        <v>0.91259447440086761</v>
      </c>
      <c r="P132" s="5">
        <f t="shared" si="17"/>
        <v>1.0185278560224282</v>
      </c>
      <c r="Q132" s="9">
        <v>0.19199767608930601</v>
      </c>
      <c r="R132" s="3" t="s">
        <v>28</v>
      </c>
      <c r="S132" s="3" t="s">
        <v>28</v>
      </c>
      <c r="T132" s="3" t="s">
        <v>28</v>
      </c>
      <c r="U132" s="3">
        <v>0.88798131587583795</v>
      </c>
      <c r="V132" s="3">
        <v>26.020856972371298</v>
      </c>
      <c r="W132" s="3">
        <v>0.80086095757276898</v>
      </c>
    </row>
    <row r="133" spans="1:23" x14ac:dyDescent="0.35">
      <c r="A133" s="3" t="s">
        <v>295</v>
      </c>
      <c r="B133" s="3" t="s">
        <v>143</v>
      </c>
      <c r="C133" s="3" t="s">
        <v>296</v>
      </c>
      <c r="D133" s="3">
        <v>433</v>
      </c>
      <c r="E133" s="3">
        <v>478607</v>
      </c>
      <c r="F133" s="3">
        <v>479040</v>
      </c>
      <c r="G133" s="3" t="s">
        <v>29</v>
      </c>
      <c r="H133" s="3" t="s">
        <v>30</v>
      </c>
      <c r="I133" s="3">
        <v>34</v>
      </c>
      <c r="J133" s="5">
        <v>6.4331725062620304E-2</v>
      </c>
      <c r="K133" s="5">
        <v>4.9464964280583799E-2</v>
      </c>
      <c r="L133" s="5">
        <v>-3.2617823423884099E-2</v>
      </c>
      <c r="M133" s="5">
        <v>0.161281273549125</v>
      </c>
      <c r="N133" s="5">
        <f t="shared" si="16"/>
        <v>1.0664461069929425</v>
      </c>
      <c r="O133" s="5">
        <f t="shared" si="17"/>
        <v>0.96790840083082408</v>
      </c>
      <c r="P133" s="5">
        <f t="shared" si="17"/>
        <v>1.1750154230959995</v>
      </c>
      <c r="Q133" s="9">
        <v>0.19341207573460301</v>
      </c>
      <c r="R133" s="3" t="s">
        <v>28</v>
      </c>
      <c r="S133" s="3" t="s">
        <v>28</v>
      </c>
      <c r="T133" s="3" t="s">
        <v>28</v>
      </c>
      <c r="U133" s="3">
        <v>1.1048369478953</v>
      </c>
      <c r="V133" s="3">
        <v>40.281934487341502</v>
      </c>
      <c r="W133" s="3">
        <v>0.17916410382053399</v>
      </c>
    </row>
    <row r="134" spans="1:23" x14ac:dyDescent="0.35">
      <c r="A134" s="3" t="s">
        <v>297</v>
      </c>
      <c r="B134" s="3" t="s">
        <v>53</v>
      </c>
      <c r="C134" s="3" t="s">
        <v>298</v>
      </c>
      <c r="D134" s="3">
        <v>7987</v>
      </c>
      <c r="E134" s="3">
        <v>476611</v>
      </c>
      <c r="F134" s="3">
        <v>484598</v>
      </c>
      <c r="G134" s="3" t="s">
        <v>29</v>
      </c>
      <c r="H134" s="3" t="s">
        <v>30</v>
      </c>
      <c r="I134" s="3">
        <v>29</v>
      </c>
      <c r="J134" s="5">
        <v>-2.5057939344567699E-4</v>
      </c>
      <c r="K134" s="5">
        <v>1.931524610096E-4</v>
      </c>
      <c r="L134" s="5">
        <v>-6.2915126054976904E-4</v>
      </c>
      <c r="M134" s="5">
        <v>1.2799247365841599E-4</v>
      </c>
      <c r="N134" s="5">
        <f t="shared" si="16"/>
        <v>0.99974945199894838</v>
      </c>
      <c r="O134" s="5">
        <f t="shared" si="17"/>
        <v>0.99937104661360476</v>
      </c>
      <c r="P134" s="5">
        <f t="shared" si="17"/>
        <v>1.0001280006650446</v>
      </c>
      <c r="Q134" s="9">
        <v>0.19452316634551101</v>
      </c>
      <c r="R134" s="3" t="s">
        <v>28</v>
      </c>
      <c r="S134" s="3" t="s">
        <v>28</v>
      </c>
      <c r="T134" s="3" t="s">
        <v>28</v>
      </c>
      <c r="U134" s="3">
        <v>0.93291332668175797</v>
      </c>
      <c r="V134" s="3">
        <v>24.3691637028119</v>
      </c>
      <c r="W134" s="3">
        <v>0.66190863959467305</v>
      </c>
    </row>
    <row r="135" spans="1:23" x14ac:dyDescent="0.35">
      <c r="A135" s="3" t="s">
        <v>299</v>
      </c>
      <c r="B135" s="3" t="s">
        <v>143</v>
      </c>
      <c r="C135" s="3" t="s">
        <v>300</v>
      </c>
      <c r="D135" s="3">
        <v>9190</v>
      </c>
      <c r="E135" s="3">
        <v>475408</v>
      </c>
      <c r="F135" s="3">
        <v>484598</v>
      </c>
      <c r="G135" s="3" t="s">
        <v>29</v>
      </c>
      <c r="H135" s="3" t="s">
        <v>30</v>
      </c>
      <c r="I135" s="3">
        <v>29</v>
      </c>
      <c r="J135" s="5">
        <v>2.7606857955744899E-4</v>
      </c>
      <c r="K135" s="5">
        <v>2.1306583462043499E-4</v>
      </c>
      <c r="L135" s="5">
        <v>-1.4153278263457099E-4</v>
      </c>
      <c r="M135" s="5">
        <v>6.9366994174946905E-4</v>
      </c>
      <c r="N135" s="5">
        <f t="shared" si="16"/>
        <v>1.0002761066899948</v>
      </c>
      <c r="O135" s="5">
        <f t="shared" si="17"/>
        <v>0.99985847723265719</v>
      </c>
      <c r="P135" s="5">
        <f t="shared" si="17"/>
        <v>1.000693910586383</v>
      </c>
      <c r="Q135" s="9">
        <v>0.195080191628243</v>
      </c>
      <c r="R135" s="3" t="s">
        <v>28</v>
      </c>
      <c r="S135" s="3" t="s">
        <v>28</v>
      </c>
      <c r="T135" s="3" t="s">
        <v>28</v>
      </c>
      <c r="U135" s="3">
        <v>1.0332226293331399</v>
      </c>
      <c r="V135" s="3">
        <v>29.891372049450599</v>
      </c>
      <c r="W135" s="3">
        <v>0.36842932774458598</v>
      </c>
    </row>
    <row r="136" spans="1:23" x14ac:dyDescent="0.35">
      <c r="A136" s="3" t="s">
        <v>301</v>
      </c>
      <c r="B136" s="3" t="s">
        <v>66</v>
      </c>
      <c r="C136" s="3" t="s">
        <v>302</v>
      </c>
      <c r="D136" s="3">
        <v>566</v>
      </c>
      <c r="E136" s="3">
        <v>475255</v>
      </c>
      <c r="F136" s="3">
        <v>475821</v>
      </c>
      <c r="G136" s="3" t="s">
        <v>29</v>
      </c>
      <c r="H136" s="3" t="s">
        <v>30</v>
      </c>
      <c r="I136" s="3">
        <v>34</v>
      </c>
      <c r="J136" s="5">
        <v>4.5238727934015399E-2</v>
      </c>
      <c r="K136" s="5">
        <v>3.4923753790767703E-2</v>
      </c>
      <c r="L136" s="5">
        <v>-2.3210571700833502E-2</v>
      </c>
      <c r="M136" s="5">
        <v>0.11368802756886399</v>
      </c>
      <c r="N136" s="5">
        <f t="shared" si="16"/>
        <v>1.0462776057881082</v>
      </c>
      <c r="O136" s="5">
        <f t="shared" si="17"/>
        <v>0.97705672161451229</v>
      </c>
      <c r="P136" s="5">
        <f t="shared" si="17"/>
        <v>1.1204025356529885</v>
      </c>
      <c r="Q136" s="9">
        <v>0.19519711432515899</v>
      </c>
      <c r="R136" s="3" t="s">
        <v>28</v>
      </c>
      <c r="S136" s="3" t="s">
        <v>28</v>
      </c>
      <c r="T136" s="3" t="s">
        <v>28</v>
      </c>
      <c r="U136" s="3">
        <v>1.01479261448465</v>
      </c>
      <c r="V136" s="3">
        <v>33.983533663615603</v>
      </c>
      <c r="W136" s="3">
        <v>0.42001346045384602</v>
      </c>
    </row>
    <row r="137" spans="1:23" x14ac:dyDescent="0.35">
      <c r="A137" s="3" t="s">
        <v>303</v>
      </c>
      <c r="B137" s="3" t="s">
        <v>26</v>
      </c>
      <c r="C137" s="3" t="s">
        <v>304</v>
      </c>
      <c r="D137" s="3">
        <v>1935</v>
      </c>
      <c r="E137" s="3">
        <v>471578</v>
      </c>
      <c r="F137" s="3">
        <v>473513</v>
      </c>
      <c r="G137" s="3" t="s">
        <v>29</v>
      </c>
      <c r="H137" s="3" t="s">
        <v>30</v>
      </c>
      <c r="I137" s="3">
        <v>34</v>
      </c>
      <c r="J137" s="5">
        <v>-2.17858453739385E-2</v>
      </c>
      <c r="K137" s="5">
        <v>1.6938073411253699E-2</v>
      </c>
      <c r="L137" s="5">
        <v>-5.49838592274913E-2</v>
      </c>
      <c r="M137" s="5">
        <v>1.14121684796143E-2</v>
      </c>
      <c r="N137" s="5">
        <f t="shared" si="16"/>
        <v>0.97844975215667374</v>
      </c>
      <c r="O137" s="5">
        <f t="shared" si="17"/>
        <v>0.94650042507823184</v>
      </c>
      <c r="P137" s="5">
        <f t="shared" si="17"/>
        <v>1.0114775356982291</v>
      </c>
      <c r="Q137" s="9">
        <v>0.198371306912523</v>
      </c>
      <c r="R137" s="3" t="s">
        <v>28</v>
      </c>
      <c r="S137" s="3" t="s">
        <v>28</v>
      </c>
      <c r="T137" s="3" t="s">
        <v>28</v>
      </c>
      <c r="U137" s="3">
        <v>0.88507157322597396</v>
      </c>
      <c r="V137" s="3">
        <v>25.8506057611791</v>
      </c>
      <c r="W137" s="3">
        <v>0.807660429686887</v>
      </c>
    </row>
    <row r="138" spans="1:23" x14ac:dyDescent="0.35">
      <c r="A138" s="3" t="s">
        <v>305</v>
      </c>
      <c r="B138" s="3" t="s">
        <v>91</v>
      </c>
      <c r="C138" s="3" t="s">
        <v>306</v>
      </c>
      <c r="D138" s="3">
        <v>1106</v>
      </c>
      <c r="E138" s="3">
        <v>372016</v>
      </c>
      <c r="F138" s="3">
        <v>373122</v>
      </c>
      <c r="G138" s="3" t="s">
        <v>29</v>
      </c>
      <c r="H138" s="3" t="s">
        <v>30</v>
      </c>
      <c r="I138" s="3">
        <v>26</v>
      </c>
      <c r="J138" s="5">
        <v>-2.1283050780398599E-4</v>
      </c>
      <c r="K138" s="5">
        <v>1.6632713553694299E-4</v>
      </c>
      <c r="L138" s="5">
        <v>-5.3882570310810596E-4</v>
      </c>
      <c r="M138" s="5">
        <v>1.13164687500133E-4</v>
      </c>
      <c r="N138" s="5">
        <f t="shared" si="16"/>
        <v>0.99978719213900191</v>
      </c>
      <c r="O138" s="5">
        <f t="shared" si="17"/>
        <v>0.99946131943739136</v>
      </c>
      <c r="P138" s="5">
        <f t="shared" si="17"/>
        <v>1.0001131710908648</v>
      </c>
      <c r="Q138" s="9">
        <v>0.20068943540416401</v>
      </c>
      <c r="R138" s="3" t="s">
        <v>28</v>
      </c>
      <c r="S138" s="3" t="s">
        <v>28</v>
      </c>
      <c r="T138" s="3" t="s">
        <v>28</v>
      </c>
      <c r="U138" s="3">
        <v>1.78933095569817</v>
      </c>
      <c r="V138" s="3">
        <v>80.042631725492996</v>
      </c>
      <c r="W138" s="7">
        <v>1.12363926150109E-7</v>
      </c>
    </row>
    <row r="139" spans="1:23" x14ac:dyDescent="0.35">
      <c r="A139" s="3" t="s">
        <v>307</v>
      </c>
      <c r="B139" s="3" t="s">
        <v>32</v>
      </c>
      <c r="C139" s="3" t="s">
        <v>308</v>
      </c>
      <c r="D139" s="3" t="s">
        <v>28</v>
      </c>
      <c r="E139" s="3" t="s">
        <v>28</v>
      </c>
      <c r="F139" s="3">
        <v>326938</v>
      </c>
      <c r="G139" s="3" t="s">
        <v>29</v>
      </c>
      <c r="H139" s="3" t="s">
        <v>30</v>
      </c>
      <c r="I139" s="3">
        <v>29</v>
      </c>
      <c r="J139" s="5">
        <v>-3.3077273280847901E-3</v>
      </c>
      <c r="K139" s="5">
        <v>2.5875809456416599E-3</v>
      </c>
      <c r="L139" s="5">
        <v>-8.3792927886245303E-3</v>
      </c>
      <c r="M139" s="5">
        <v>1.76383813245496E-3</v>
      </c>
      <c r="N139" s="3" t="s">
        <v>28</v>
      </c>
      <c r="O139" s="3" t="s">
        <v>28</v>
      </c>
      <c r="P139" s="3" t="s">
        <v>28</v>
      </c>
      <c r="Q139" s="9">
        <v>0.20114058875052099</v>
      </c>
      <c r="R139" s="3" t="s">
        <v>28</v>
      </c>
      <c r="S139" s="3" t="s">
        <v>28</v>
      </c>
      <c r="T139" s="3" t="s">
        <v>28</v>
      </c>
      <c r="U139" s="3">
        <v>1.4564241536498499</v>
      </c>
      <c r="V139" s="3">
        <v>59.392796829371299</v>
      </c>
      <c r="W139" s="3">
        <v>4.8663576392560698E-4</v>
      </c>
    </row>
    <row r="140" spans="1:23" x14ac:dyDescent="0.35">
      <c r="A140" s="3" t="s">
        <v>309</v>
      </c>
      <c r="B140" s="3" t="s">
        <v>26</v>
      </c>
      <c r="C140" s="3" t="s">
        <v>310</v>
      </c>
      <c r="D140" s="3">
        <v>1693</v>
      </c>
      <c r="E140" s="3">
        <v>471562</v>
      </c>
      <c r="F140" s="3">
        <v>473255</v>
      </c>
      <c r="G140" s="3" t="s">
        <v>29</v>
      </c>
      <c r="H140" s="3" t="s">
        <v>30</v>
      </c>
      <c r="I140" s="3">
        <v>34</v>
      </c>
      <c r="J140" s="5">
        <v>-2.5380315313814399E-2</v>
      </c>
      <c r="K140" s="5">
        <v>2.0009055090154701E-2</v>
      </c>
      <c r="L140" s="5">
        <v>-6.45973426551954E-2</v>
      </c>
      <c r="M140" s="5">
        <v>1.3836712027566599E-2</v>
      </c>
      <c r="N140" s="5">
        <f>EXP(J140)</f>
        <v>0.97493905725841745</v>
      </c>
      <c r="O140" s="5">
        <f>EXP(L140)</f>
        <v>0.93744485644905684</v>
      </c>
      <c r="P140" s="5">
        <f>EXP(M140)</f>
        <v>1.013932882375983</v>
      </c>
      <c r="Q140" s="9">
        <v>0.20464033895848899</v>
      </c>
      <c r="R140" s="3" t="s">
        <v>28</v>
      </c>
      <c r="S140" s="3" t="s">
        <v>28</v>
      </c>
      <c r="T140" s="3" t="s">
        <v>28</v>
      </c>
      <c r="U140" s="3">
        <v>1.09329390113033</v>
      </c>
      <c r="V140" s="3">
        <v>39.444621290209497</v>
      </c>
      <c r="W140" s="3">
        <v>0.20390637528758701</v>
      </c>
    </row>
    <row r="141" spans="1:23" x14ac:dyDescent="0.35">
      <c r="A141" s="3" t="s">
        <v>311</v>
      </c>
      <c r="B141" s="3" t="s">
        <v>53</v>
      </c>
      <c r="C141" s="3" t="s">
        <v>312</v>
      </c>
      <c r="D141" s="3" t="s">
        <v>28</v>
      </c>
      <c r="E141" s="3" t="s">
        <v>28</v>
      </c>
      <c r="F141" s="3">
        <v>25617</v>
      </c>
      <c r="G141" s="3" t="s">
        <v>29</v>
      </c>
      <c r="H141" s="3" t="s">
        <v>30</v>
      </c>
      <c r="I141" s="3">
        <v>29</v>
      </c>
      <c r="J141" s="5">
        <v>8.0940666399159297E-3</v>
      </c>
      <c r="K141" s="5">
        <v>6.4233191786231903E-3</v>
      </c>
      <c r="L141" s="5">
        <v>-4.4954076113909204E-3</v>
      </c>
      <c r="M141" s="5">
        <v>2.0683540891222801E-2</v>
      </c>
      <c r="N141" s="3" t="s">
        <v>28</v>
      </c>
      <c r="O141" s="3" t="s">
        <v>28</v>
      </c>
      <c r="P141" s="3" t="s">
        <v>28</v>
      </c>
      <c r="Q141" s="9">
        <v>0.207630923786261</v>
      </c>
      <c r="R141" s="3" t="s">
        <v>28</v>
      </c>
      <c r="S141" s="3" t="s">
        <v>28</v>
      </c>
      <c r="T141" s="3" t="s">
        <v>28</v>
      </c>
      <c r="U141" s="3">
        <v>0.97159378046043499</v>
      </c>
      <c r="V141" s="3">
        <v>26.4318452784232</v>
      </c>
      <c r="W141" s="3">
        <v>0.54932013143777703</v>
      </c>
    </row>
    <row r="142" spans="1:23" x14ac:dyDescent="0.35">
      <c r="A142" s="3" t="s">
        <v>313</v>
      </c>
      <c r="B142" s="3" t="s">
        <v>73</v>
      </c>
      <c r="C142" s="3" t="s">
        <v>314</v>
      </c>
      <c r="D142" s="3" t="s">
        <v>28</v>
      </c>
      <c r="E142" s="3" t="s">
        <v>28</v>
      </c>
      <c r="F142" s="3">
        <v>371318</v>
      </c>
      <c r="G142" s="3" t="s">
        <v>29</v>
      </c>
      <c r="H142" s="3" t="s">
        <v>30</v>
      </c>
      <c r="I142" s="3">
        <v>27</v>
      </c>
      <c r="J142" s="5">
        <v>-2.7512958657042899E-3</v>
      </c>
      <c r="K142" s="5">
        <v>2.18963988914706E-3</v>
      </c>
      <c r="L142" s="5">
        <v>-7.0429111875447903E-3</v>
      </c>
      <c r="M142" s="5">
        <v>1.54031945613622E-3</v>
      </c>
      <c r="N142" s="3" t="s">
        <v>28</v>
      </c>
      <c r="O142" s="3" t="s">
        <v>28</v>
      </c>
      <c r="P142" s="3" t="s">
        <v>28</v>
      </c>
      <c r="Q142" s="9">
        <v>0.208932537647499</v>
      </c>
      <c r="R142" s="3" t="s">
        <v>28</v>
      </c>
      <c r="S142" s="3" t="s">
        <v>28</v>
      </c>
      <c r="T142" s="3" t="s">
        <v>28</v>
      </c>
      <c r="U142" s="3">
        <v>1.2598193547310499</v>
      </c>
      <c r="V142" s="3">
        <v>41.265764970428798</v>
      </c>
      <c r="W142" s="3">
        <v>2.91754629196278E-2</v>
      </c>
    </row>
    <row r="143" spans="1:23" x14ac:dyDescent="0.35">
      <c r="A143" s="3" t="s">
        <v>315</v>
      </c>
      <c r="B143" s="3" t="s">
        <v>26</v>
      </c>
      <c r="C143" s="3" t="s">
        <v>316</v>
      </c>
      <c r="D143" s="3">
        <v>1444</v>
      </c>
      <c r="E143" s="3">
        <v>353937</v>
      </c>
      <c r="F143" s="3">
        <v>355381</v>
      </c>
      <c r="G143" s="3" t="s">
        <v>29</v>
      </c>
      <c r="H143" s="3" t="s">
        <v>30</v>
      </c>
      <c r="I143" s="3">
        <v>31</v>
      </c>
      <c r="J143" s="5">
        <v>4.0133390813545597E-2</v>
      </c>
      <c r="K143" s="5">
        <v>3.1946611831968702E-2</v>
      </c>
      <c r="L143" s="5">
        <v>-2.24808178051942E-2</v>
      </c>
      <c r="M143" s="5">
        <v>0.10274759943228499</v>
      </c>
      <c r="N143" s="5">
        <f t="shared" ref="N143:N151" si="18">EXP(J143)</f>
        <v>1.0409496180483464</v>
      </c>
      <c r="O143" s="5">
        <f t="shared" ref="O143:P151" si="19">EXP(L143)</f>
        <v>0.97776999278792598</v>
      </c>
      <c r="P143" s="5">
        <f t="shared" si="19"/>
        <v>1.1082116605208814</v>
      </c>
      <c r="Q143" s="9">
        <v>0.20902012832931</v>
      </c>
      <c r="R143" s="3" t="s">
        <v>28</v>
      </c>
      <c r="S143" s="3" t="s">
        <v>28</v>
      </c>
      <c r="T143" s="3" t="s">
        <v>28</v>
      </c>
      <c r="U143" s="3">
        <v>1.32274957862877</v>
      </c>
      <c r="V143" s="3">
        <v>52.489993432877498</v>
      </c>
      <c r="W143" s="3">
        <v>6.7409594579940302E-3</v>
      </c>
    </row>
    <row r="144" spans="1:23" x14ac:dyDescent="0.35">
      <c r="A144" s="3" t="s">
        <v>317</v>
      </c>
      <c r="B144" s="3" t="s">
        <v>143</v>
      </c>
      <c r="C144" s="3" t="s">
        <v>318</v>
      </c>
      <c r="D144" s="3">
        <v>313</v>
      </c>
      <c r="E144" s="3">
        <v>351740</v>
      </c>
      <c r="F144" s="3">
        <v>352053</v>
      </c>
      <c r="G144" s="3" t="s">
        <v>29</v>
      </c>
      <c r="H144" s="3" t="s">
        <v>30</v>
      </c>
      <c r="I144" s="3">
        <v>31</v>
      </c>
      <c r="J144" s="5">
        <v>-5.5605784398471698E-2</v>
      </c>
      <c r="K144" s="5">
        <v>4.4310014054357E-2</v>
      </c>
      <c r="L144" s="5">
        <v>-0.14245181609947499</v>
      </c>
      <c r="M144" s="5">
        <v>3.12402473025317E-2</v>
      </c>
      <c r="N144" s="5">
        <f t="shared" si="18"/>
        <v>0.94591195565047459</v>
      </c>
      <c r="O144" s="5">
        <f t="shared" si="19"/>
        <v>0.86722933977779326</v>
      </c>
      <c r="P144" s="5">
        <f t="shared" si="19"/>
        <v>1.0317333452668513</v>
      </c>
      <c r="Q144" s="9">
        <v>0.20950565973975399</v>
      </c>
      <c r="R144" s="3" t="s">
        <v>28</v>
      </c>
      <c r="S144" s="3" t="s">
        <v>28</v>
      </c>
      <c r="T144" s="3" t="s">
        <v>28</v>
      </c>
      <c r="U144" s="3">
        <v>1.5578376778359699</v>
      </c>
      <c r="V144" s="3">
        <v>72.805746914561396</v>
      </c>
      <c r="W144" s="7">
        <v>2.02384536788585E-5</v>
      </c>
    </row>
    <row r="145" spans="1:23" x14ac:dyDescent="0.35">
      <c r="A145" s="3" t="s">
        <v>319</v>
      </c>
      <c r="B145" s="3" t="s">
        <v>66</v>
      </c>
      <c r="C145" s="3" t="s">
        <v>320</v>
      </c>
      <c r="D145" s="3">
        <v>10647</v>
      </c>
      <c r="E145" s="3">
        <v>224175</v>
      </c>
      <c r="F145" s="3">
        <v>234822</v>
      </c>
      <c r="G145" s="3" t="s">
        <v>29</v>
      </c>
      <c r="H145" s="3" t="s">
        <v>30</v>
      </c>
      <c r="I145" s="3">
        <v>34</v>
      </c>
      <c r="J145" s="5">
        <v>-1.37120456882818E-2</v>
      </c>
      <c r="K145" s="5">
        <v>1.10428413426077E-2</v>
      </c>
      <c r="L145" s="5">
        <v>-3.5355617006782802E-2</v>
      </c>
      <c r="M145" s="5">
        <v>7.9315256302192501E-3</v>
      </c>
      <c r="N145" s="5">
        <f t="shared" si="18"/>
        <v>0.98638153618889457</v>
      </c>
      <c r="O145" s="5">
        <f t="shared" si="19"/>
        <v>0.96526209159936549</v>
      </c>
      <c r="P145" s="5">
        <f t="shared" si="19"/>
        <v>1.0079630635056456</v>
      </c>
      <c r="Q145" s="9">
        <v>0.21434227002265999</v>
      </c>
      <c r="R145" s="3" t="s">
        <v>28</v>
      </c>
      <c r="S145" s="3" t="s">
        <v>28</v>
      </c>
      <c r="T145" s="3" t="s">
        <v>28</v>
      </c>
      <c r="U145" s="3">
        <v>1.0592966397177901</v>
      </c>
      <c r="V145" s="3">
        <v>37.029609240274603</v>
      </c>
      <c r="W145" s="3">
        <v>0.28824288085967797</v>
      </c>
    </row>
    <row r="146" spans="1:23" x14ac:dyDescent="0.35">
      <c r="A146" s="3" t="s">
        <v>321</v>
      </c>
      <c r="B146" s="3" t="s">
        <v>66</v>
      </c>
      <c r="C146" s="3" t="s">
        <v>322</v>
      </c>
      <c r="D146" s="3">
        <v>3645</v>
      </c>
      <c r="E146" s="3">
        <v>441451</v>
      </c>
      <c r="F146" s="3">
        <v>445096</v>
      </c>
      <c r="G146" s="3" t="s">
        <v>29</v>
      </c>
      <c r="H146" s="3" t="s">
        <v>30</v>
      </c>
      <c r="I146" s="3">
        <v>34</v>
      </c>
      <c r="J146" s="5">
        <v>1.7920137512056199E-2</v>
      </c>
      <c r="K146" s="5">
        <v>1.4467551652307E-2</v>
      </c>
      <c r="L146" s="5">
        <v>-1.0435742670938501E-2</v>
      </c>
      <c r="M146" s="5">
        <v>4.6276017695050797E-2</v>
      </c>
      <c r="N146" s="5">
        <f t="shared" si="18"/>
        <v>1.0180816666082109</v>
      </c>
      <c r="O146" s="5">
        <f t="shared" si="19"/>
        <v>0.98961852076780776</v>
      </c>
      <c r="P146" s="5">
        <f t="shared" si="19"/>
        <v>1.0473634619121504</v>
      </c>
      <c r="Q146" s="9">
        <v>0.21547758441709799</v>
      </c>
      <c r="R146" s="3" t="s">
        <v>28</v>
      </c>
      <c r="S146" s="3" t="s">
        <v>28</v>
      </c>
      <c r="T146" s="3" t="s">
        <v>28</v>
      </c>
      <c r="U146" s="3">
        <v>0.98211166422388596</v>
      </c>
      <c r="V146" s="3">
        <v>31.829929593152102</v>
      </c>
      <c r="W146" s="3">
        <v>0.52525343618306897</v>
      </c>
    </row>
    <row r="147" spans="1:23" x14ac:dyDescent="0.35">
      <c r="A147" s="3" t="s">
        <v>323</v>
      </c>
      <c r="B147" s="3" t="s">
        <v>66</v>
      </c>
      <c r="C147" s="3" t="s">
        <v>324</v>
      </c>
      <c r="D147" s="3">
        <v>6591</v>
      </c>
      <c r="E147" s="3">
        <v>470440</v>
      </c>
      <c r="F147" s="3">
        <v>477031</v>
      </c>
      <c r="G147" s="3" t="s">
        <v>29</v>
      </c>
      <c r="H147" s="3" t="s">
        <v>30</v>
      </c>
      <c r="I147" s="3">
        <v>33</v>
      </c>
      <c r="J147" s="5">
        <v>-1.3869508635877201E-2</v>
      </c>
      <c r="K147" s="5">
        <v>1.13520087284811E-2</v>
      </c>
      <c r="L147" s="5">
        <v>-3.6119036895884603E-2</v>
      </c>
      <c r="M147" s="5">
        <v>8.3800196241301406E-3</v>
      </c>
      <c r="N147" s="5">
        <f t="shared" si="18"/>
        <v>0.98622622987256869</v>
      </c>
      <c r="O147" s="5">
        <f t="shared" si="19"/>
        <v>0.96452547253104204</v>
      </c>
      <c r="P147" s="5">
        <f t="shared" si="19"/>
        <v>1.0084152302751728</v>
      </c>
      <c r="Q147" s="9">
        <v>0.22179578494226601</v>
      </c>
      <c r="R147" s="3" t="s">
        <v>28</v>
      </c>
      <c r="S147" s="3" t="s">
        <v>28</v>
      </c>
      <c r="T147" s="3" t="s">
        <v>28</v>
      </c>
      <c r="U147" s="3">
        <v>0.75170749198203402</v>
      </c>
      <c r="V147" s="3">
        <v>18.0820529120614</v>
      </c>
      <c r="W147" s="3">
        <v>0.97715620984539098</v>
      </c>
    </row>
    <row r="148" spans="1:23" x14ac:dyDescent="0.35">
      <c r="A148" s="3" t="s">
        <v>325</v>
      </c>
      <c r="B148" s="3" t="s">
        <v>110</v>
      </c>
      <c r="C148" s="3" t="s">
        <v>326</v>
      </c>
      <c r="D148" s="3">
        <v>83484</v>
      </c>
      <c r="E148" s="3">
        <v>401114</v>
      </c>
      <c r="F148" s="3">
        <v>484598</v>
      </c>
      <c r="G148" s="3" t="s">
        <v>29</v>
      </c>
      <c r="H148" s="3" t="s">
        <v>30</v>
      </c>
      <c r="I148" s="3">
        <v>29</v>
      </c>
      <c r="J148" s="5">
        <v>-9.58889364318144E-4</v>
      </c>
      <c r="K148" s="5">
        <v>7.8720164421377397E-4</v>
      </c>
      <c r="L148" s="5">
        <v>-2.5017762355478501E-3</v>
      </c>
      <c r="M148" s="5">
        <v>5.8399750691156703E-4</v>
      </c>
      <c r="N148" s="5">
        <f t="shared" si="18"/>
        <v>0.99904157022317874</v>
      </c>
      <c r="O148" s="5">
        <f t="shared" si="19"/>
        <v>0.99750135059852862</v>
      </c>
      <c r="P148" s="5">
        <f t="shared" si="19"/>
        <v>1.0005841680666561</v>
      </c>
      <c r="Q148" s="9">
        <v>0.22318643654077899</v>
      </c>
      <c r="R148" s="3" t="s">
        <v>28</v>
      </c>
      <c r="S148" s="3" t="s">
        <v>28</v>
      </c>
      <c r="T148" s="3" t="s">
        <v>28</v>
      </c>
      <c r="U148" s="3">
        <v>1.38436270228974</v>
      </c>
      <c r="V148" s="3">
        <v>53.660882561746497</v>
      </c>
      <c r="W148" s="3">
        <v>2.4551679263200401E-3</v>
      </c>
    </row>
    <row r="149" spans="1:23" x14ac:dyDescent="0.35">
      <c r="A149" s="3" t="s">
        <v>327</v>
      </c>
      <c r="B149" s="3" t="s">
        <v>53</v>
      </c>
      <c r="C149" s="3" t="s">
        <v>328</v>
      </c>
      <c r="D149" s="3">
        <v>10007</v>
      </c>
      <c r="E149" s="3">
        <v>474591</v>
      </c>
      <c r="F149" s="3">
        <v>484598</v>
      </c>
      <c r="G149" s="3" t="s">
        <v>29</v>
      </c>
      <c r="H149" s="3" t="s">
        <v>30</v>
      </c>
      <c r="I149" s="3">
        <v>29</v>
      </c>
      <c r="J149" s="5">
        <v>-2.5622990564273102E-4</v>
      </c>
      <c r="K149" s="5">
        <v>2.1487505358519499E-4</v>
      </c>
      <c r="L149" s="5">
        <v>-6.7737727184582802E-4</v>
      </c>
      <c r="M149" s="5">
        <v>1.6491746056036599E-4</v>
      </c>
      <c r="N149" s="5">
        <f t="shared" si="18"/>
        <v>0.99974380291843601</v>
      </c>
      <c r="O149" s="5">
        <f t="shared" si="19"/>
        <v>0.99932285209634586</v>
      </c>
      <c r="P149" s="5">
        <f t="shared" si="19"/>
        <v>1.0001649310601923</v>
      </c>
      <c r="Q149" s="9">
        <v>0.233080927386248</v>
      </c>
      <c r="R149" s="3" t="s">
        <v>28</v>
      </c>
      <c r="S149" s="3" t="s">
        <v>28</v>
      </c>
      <c r="T149" s="3" t="s">
        <v>28</v>
      </c>
      <c r="U149" s="3">
        <v>0.97991481697419303</v>
      </c>
      <c r="V149" s="3">
        <v>26.886525358715801</v>
      </c>
      <c r="W149" s="3">
        <v>0.52443278248331904</v>
      </c>
    </row>
    <row r="150" spans="1:23" x14ac:dyDescent="0.35">
      <c r="A150" s="3" t="s">
        <v>329</v>
      </c>
      <c r="B150" s="3" t="s">
        <v>44</v>
      </c>
      <c r="C150" s="3" t="s">
        <v>330</v>
      </c>
      <c r="D150" s="3">
        <v>6431</v>
      </c>
      <c r="E150" s="3">
        <v>145949</v>
      </c>
      <c r="F150" s="3">
        <v>152380</v>
      </c>
      <c r="G150" s="3" t="s">
        <v>29</v>
      </c>
      <c r="H150" s="3" t="s">
        <v>30</v>
      </c>
      <c r="I150" s="3">
        <v>25</v>
      </c>
      <c r="J150" s="5">
        <v>1.1023550259507599E-2</v>
      </c>
      <c r="K150" s="5">
        <v>9.2924271639315305E-3</v>
      </c>
      <c r="L150" s="5">
        <v>-7.1892723107598398E-3</v>
      </c>
      <c r="M150" s="5">
        <v>2.9236372829775099E-2</v>
      </c>
      <c r="N150" s="5">
        <f t="shared" si="18"/>
        <v>1.0110845334674878</v>
      </c>
      <c r="O150" s="5">
        <f t="shared" si="19"/>
        <v>0.9928365086882156</v>
      </c>
      <c r="P150" s="5">
        <f t="shared" si="19"/>
        <v>1.0296679512398974</v>
      </c>
      <c r="Q150" s="9">
        <v>0.235506229333102</v>
      </c>
      <c r="R150" s="3" t="s">
        <v>28</v>
      </c>
      <c r="S150" s="3" t="s">
        <v>28</v>
      </c>
      <c r="T150" s="3" t="s">
        <v>28</v>
      </c>
      <c r="U150" s="3">
        <v>0.929068709963635</v>
      </c>
      <c r="V150" s="3">
        <v>20.716048028003801</v>
      </c>
      <c r="W150" s="3">
        <v>0.65541443726448501</v>
      </c>
    </row>
    <row r="151" spans="1:23" x14ac:dyDescent="0.35">
      <c r="A151" s="3" t="s">
        <v>331</v>
      </c>
      <c r="B151" s="3" t="s">
        <v>91</v>
      </c>
      <c r="C151" s="3" t="s">
        <v>332</v>
      </c>
      <c r="D151" s="3">
        <v>379</v>
      </c>
      <c r="E151" s="3">
        <v>475259</v>
      </c>
      <c r="F151" s="3">
        <v>475638</v>
      </c>
      <c r="G151" s="3" t="s">
        <v>29</v>
      </c>
      <c r="H151" s="3" t="s">
        <v>30</v>
      </c>
      <c r="I151" s="3">
        <v>34</v>
      </c>
      <c r="J151" s="5">
        <v>2.2493888759326001E-2</v>
      </c>
      <c r="K151" s="5">
        <v>1.9034412147762001E-2</v>
      </c>
      <c r="L151" s="5">
        <v>-1.4812873517179199E-2</v>
      </c>
      <c r="M151" s="5">
        <v>5.9800651035831098E-2</v>
      </c>
      <c r="N151" s="5">
        <f t="shared" si="18"/>
        <v>1.02274878388138</v>
      </c>
      <c r="O151" s="5">
        <f t="shared" si="19"/>
        <v>0.98529629738407898</v>
      </c>
      <c r="P151" s="5">
        <f t="shared" si="19"/>
        <v>1.0616248916269844</v>
      </c>
      <c r="Q151" s="9">
        <v>0.237305492102653</v>
      </c>
      <c r="R151" s="3" t="s">
        <v>28</v>
      </c>
      <c r="S151" s="3" t="s">
        <v>28</v>
      </c>
      <c r="T151" s="3" t="s">
        <v>28</v>
      </c>
      <c r="U151" s="3">
        <v>1.09765912367245</v>
      </c>
      <c r="V151" s="3">
        <v>39.760233208785102</v>
      </c>
      <c r="W151" s="3">
        <v>0.19430961054867099</v>
      </c>
    </row>
    <row r="152" spans="1:23" x14ac:dyDescent="0.35">
      <c r="A152" s="3" t="s">
        <v>333</v>
      </c>
      <c r="B152" s="3" t="s">
        <v>66</v>
      </c>
      <c r="C152" s="3" t="s">
        <v>334</v>
      </c>
      <c r="D152" s="3" t="s">
        <v>28</v>
      </c>
      <c r="E152" s="3" t="s">
        <v>28</v>
      </c>
      <c r="F152" s="3">
        <v>407746</v>
      </c>
      <c r="G152" s="3" t="s">
        <v>29</v>
      </c>
      <c r="H152" s="3" t="s">
        <v>30</v>
      </c>
      <c r="I152" s="3">
        <v>30</v>
      </c>
      <c r="J152" s="5">
        <v>6.5498631203797397E-2</v>
      </c>
      <c r="K152" s="5">
        <v>5.55077761037992E-2</v>
      </c>
      <c r="L152" s="5">
        <v>-4.32946108215621E-2</v>
      </c>
      <c r="M152" s="5">
        <v>0.17429187322915701</v>
      </c>
      <c r="N152" s="3" t="s">
        <v>28</v>
      </c>
      <c r="O152" s="3" t="s">
        <v>28</v>
      </c>
      <c r="P152" s="3" t="s">
        <v>28</v>
      </c>
      <c r="Q152" s="9">
        <v>0.238004117110344</v>
      </c>
      <c r="R152" s="3" t="s">
        <v>28</v>
      </c>
      <c r="S152" s="3" t="s">
        <v>28</v>
      </c>
      <c r="T152" s="3" t="s">
        <v>28</v>
      </c>
      <c r="U152" s="3">
        <v>1.00541629414163</v>
      </c>
      <c r="V152" s="3">
        <v>29.3149958112392</v>
      </c>
      <c r="W152" s="3">
        <v>0.44875321804631002</v>
      </c>
    </row>
    <row r="153" spans="1:23" x14ac:dyDescent="0.35">
      <c r="A153" s="3" t="s">
        <v>335</v>
      </c>
      <c r="B153" s="3" t="s">
        <v>53</v>
      </c>
      <c r="C153" s="3" t="s">
        <v>336</v>
      </c>
      <c r="D153" s="3">
        <v>1747</v>
      </c>
      <c r="E153" s="3">
        <v>475987</v>
      </c>
      <c r="F153" s="3">
        <v>477734</v>
      </c>
      <c r="G153" s="3" t="s">
        <v>29</v>
      </c>
      <c r="H153" s="3" t="s">
        <v>30</v>
      </c>
      <c r="I153" s="3">
        <v>34</v>
      </c>
      <c r="J153" s="5">
        <v>-2.4002455834070999E-2</v>
      </c>
      <c r="K153" s="5">
        <v>2.0493785891614599E-2</v>
      </c>
      <c r="L153" s="5">
        <v>-6.4169538088510697E-2</v>
      </c>
      <c r="M153" s="5">
        <v>1.61646264203687E-2</v>
      </c>
      <c r="N153" s="5">
        <f t="shared" ref="N153:N163" si="20">EXP(J153)</f>
        <v>0.9762833121651443</v>
      </c>
      <c r="O153" s="5">
        <f t="shared" ref="O153:P163" si="21">EXP(L153)</f>
        <v>0.93784598543594933</v>
      </c>
      <c r="P153" s="5">
        <f t="shared" si="21"/>
        <v>1.0162959808044507</v>
      </c>
      <c r="Q153" s="9">
        <v>0.24151577167298299</v>
      </c>
      <c r="R153" s="3" t="s">
        <v>28</v>
      </c>
      <c r="S153" s="3" t="s">
        <v>28</v>
      </c>
      <c r="T153" s="3" t="s">
        <v>28</v>
      </c>
      <c r="U153" s="3">
        <v>0.99275773833452796</v>
      </c>
      <c r="V153" s="3">
        <v>32.523741591761897</v>
      </c>
      <c r="W153" s="3">
        <v>0.49067839321472101</v>
      </c>
    </row>
    <row r="154" spans="1:23" x14ac:dyDescent="0.35">
      <c r="A154" s="3" t="s">
        <v>337</v>
      </c>
      <c r="B154" s="3" t="s">
        <v>110</v>
      </c>
      <c r="C154" s="3" t="s">
        <v>338</v>
      </c>
      <c r="D154" s="3">
        <v>2595</v>
      </c>
      <c r="E154" s="3">
        <v>482003</v>
      </c>
      <c r="F154" s="3">
        <v>484598</v>
      </c>
      <c r="G154" s="3" t="s">
        <v>29</v>
      </c>
      <c r="H154" s="3" t="s">
        <v>30</v>
      </c>
      <c r="I154" s="3">
        <v>29</v>
      </c>
      <c r="J154" s="5">
        <v>-1.2826039656525399E-4</v>
      </c>
      <c r="K154" s="5">
        <v>1.1009660533154501E-4</v>
      </c>
      <c r="L154" s="5">
        <v>-3.4404577783520398E-4</v>
      </c>
      <c r="M154" s="5">
        <v>8.7524984704695006E-5</v>
      </c>
      <c r="N154" s="5">
        <f t="shared" si="20"/>
        <v>0.99987174782844779</v>
      </c>
      <c r="O154" s="5">
        <f t="shared" si="21"/>
        <v>0.99965601339912669</v>
      </c>
      <c r="P154" s="5">
        <f t="shared" si="21"/>
        <v>1.0000875288151279</v>
      </c>
      <c r="Q154" s="9">
        <v>0.24402689267791999</v>
      </c>
      <c r="R154" s="3" t="s">
        <v>28</v>
      </c>
      <c r="S154" s="3" t="s">
        <v>28</v>
      </c>
      <c r="T154" s="3" t="s">
        <v>28</v>
      </c>
      <c r="U154" s="3">
        <v>0.94123089097860002</v>
      </c>
      <c r="V154" s="3">
        <v>24.805636523706301</v>
      </c>
      <c r="W154" s="3">
        <v>0.638392637938206</v>
      </c>
    </row>
    <row r="155" spans="1:23" x14ac:dyDescent="0.35">
      <c r="A155" s="3" t="s">
        <v>339</v>
      </c>
      <c r="B155" s="3" t="s">
        <v>53</v>
      </c>
      <c r="C155" s="3" t="s">
        <v>340</v>
      </c>
      <c r="D155" s="3">
        <v>31766</v>
      </c>
      <c r="E155" s="3">
        <v>452832</v>
      </c>
      <c r="F155" s="3">
        <v>484598</v>
      </c>
      <c r="G155" s="3" t="s">
        <v>29</v>
      </c>
      <c r="H155" s="3" t="s">
        <v>30</v>
      </c>
      <c r="I155" s="3">
        <v>29</v>
      </c>
      <c r="J155" s="5">
        <v>4.9081925153895295E-4</v>
      </c>
      <c r="K155" s="5">
        <v>4.2934785588651401E-4</v>
      </c>
      <c r="L155" s="5">
        <v>-3.5068708283810798E-4</v>
      </c>
      <c r="M155" s="5">
        <v>1.33232558591601E-3</v>
      </c>
      <c r="N155" s="5">
        <f t="shared" si="20"/>
        <v>1.0004909397230168</v>
      </c>
      <c r="O155" s="5">
        <f t="shared" si="21"/>
        <v>0.99964937440068957</v>
      </c>
      <c r="P155" s="5">
        <f t="shared" si="21"/>
        <v>1.0013332135259474</v>
      </c>
      <c r="Q155" s="9">
        <v>0.25296640741951498</v>
      </c>
      <c r="R155" s="3" t="s">
        <v>28</v>
      </c>
      <c r="S155" s="3" t="s">
        <v>28</v>
      </c>
      <c r="T155" s="3" t="s">
        <v>28</v>
      </c>
      <c r="U155" s="3">
        <v>1.14916616954745</v>
      </c>
      <c r="V155" s="3">
        <v>36.976320786505802</v>
      </c>
      <c r="W155" s="3">
        <v>0.11938364211873</v>
      </c>
    </row>
    <row r="156" spans="1:23" x14ac:dyDescent="0.35">
      <c r="A156" s="3" t="s">
        <v>341</v>
      </c>
      <c r="B156" s="3" t="s">
        <v>26</v>
      </c>
      <c r="C156" s="3" t="s">
        <v>342</v>
      </c>
      <c r="D156" s="3">
        <v>9481</v>
      </c>
      <c r="E156" s="3">
        <v>446987</v>
      </c>
      <c r="F156" s="3">
        <v>456468</v>
      </c>
      <c r="G156" s="3" t="s">
        <v>29</v>
      </c>
      <c r="H156" s="3" t="s">
        <v>30</v>
      </c>
      <c r="I156" s="3">
        <v>34</v>
      </c>
      <c r="J156" s="5">
        <v>1.13696480281075E-2</v>
      </c>
      <c r="K156" s="5">
        <v>9.9463490619356096E-3</v>
      </c>
      <c r="L156" s="5">
        <v>-8.1248379109500595E-3</v>
      </c>
      <c r="M156" s="5">
        <v>3.0864133967164999E-2</v>
      </c>
      <c r="N156" s="5">
        <f t="shared" si="20"/>
        <v>1.0114345281310793</v>
      </c>
      <c r="O156" s="5">
        <f t="shared" si="21"/>
        <v>0.99190807937505765</v>
      </c>
      <c r="P156" s="5">
        <f t="shared" si="21"/>
        <v>1.0313453695631456</v>
      </c>
      <c r="Q156" s="9">
        <v>0.25299805868208097</v>
      </c>
      <c r="R156" s="3" t="s">
        <v>28</v>
      </c>
      <c r="S156" s="3" t="s">
        <v>28</v>
      </c>
      <c r="T156" s="3" t="s">
        <v>28</v>
      </c>
      <c r="U156" s="3">
        <v>1.1467290621158801</v>
      </c>
      <c r="V156" s="3">
        <v>43.394588882738802</v>
      </c>
      <c r="W156" s="3">
        <v>0.106441328779748</v>
      </c>
    </row>
    <row r="157" spans="1:23" x14ac:dyDescent="0.35">
      <c r="A157" s="3" t="s">
        <v>343</v>
      </c>
      <c r="B157" s="3" t="s">
        <v>91</v>
      </c>
      <c r="C157" s="3" t="s">
        <v>344</v>
      </c>
      <c r="D157" s="3">
        <v>6581</v>
      </c>
      <c r="E157" s="3">
        <v>463421</v>
      </c>
      <c r="F157" s="3">
        <v>470002</v>
      </c>
      <c r="G157" s="3" t="s">
        <v>29</v>
      </c>
      <c r="H157" s="3" t="s">
        <v>30</v>
      </c>
      <c r="I157" s="3">
        <v>34</v>
      </c>
      <c r="J157" s="5">
        <v>1.25229186440556E-2</v>
      </c>
      <c r="K157" s="5">
        <v>1.0998231204240601E-2</v>
      </c>
      <c r="L157" s="5">
        <v>-9.0332184099005293E-3</v>
      </c>
      <c r="M157" s="5">
        <v>3.4079055698011798E-2</v>
      </c>
      <c r="N157" s="5">
        <f t="shared" si="20"/>
        <v>1.0126016587316813</v>
      </c>
      <c r="O157" s="5">
        <f t="shared" si="21"/>
        <v>0.99100745853413563</v>
      </c>
      <c r="P157" s="5">
        <f t="shared" si="21"/>
        <v>1.0346663997694154</v>
      </c>
      <c r="Q157" s="9">
        <v>0.25485740977035398</v>
      </c>
      <c r="R157" s="3" t="s">
        <v>28</v>
      </c>
      <c r="S157" s="3" t="s">
        <v>28</v>
      </c>
      <c r="T157" s="3" t="s">
        <v>28</v>
      </c>
      <c r="U157" s="3">
        <v>1.31296220851741</v>
      </c>
      <c r="V157" s="3">
        <v>56.887702112832002</v>
      </c>
      <c r="W157" s="3">
        <v>6.0271118688487698E-3</v>
      </c>
    </row>
    <row r="158" spans="1:23" x14ac:dyDescent="0.35">
      <c r="A158" s="3" t="s">
        <v>345</v>
      </c>
      <c r="B158" s="3" t="s">
        <v>66</v>
      </c>
      <c r="C158" s="3" t="s">
        <v>346</v>
      </c>
      <c r="D158" s="3">
        <v>10730</v>
      </c>
      <c r="E158" s="3">
        <v>473868</v>
      </c>
      <c r="F158" s="3">
        <v>484598</v>
      </c>
      <c r="G158" s="3" t="s">
        <v>29</v>
      </c>
      <c r="H158" s="3" t="s">
        <v>30</v>
      </c>
      <c r="I158" s="3">
        <v>29</v>
      </c>
      <c r="J158" s="5">
        <v>-2.6631504428840702E-4</v>
      </c>
      <c r="K158" s="5">
        <v>2.3531365016098201E-4</v>
      </c>
      <c r="L158" s="5">
        <v>-7.2752132367459002E-4</v>
      </c>
      <c r="M158" s="5">
        <v>1.9489123509777601E-4</v>
      </c>
      <c r="N158" s="5">
        <f t="shared" si="20"/>
        <v>0.99973372041441522</v>
      </c>
      <c r="O158" s="5">
        <f t="shared" si="21"/>
        <v>0.99927274325579729</v>
      </c>
      <c r="P158" s="5">
        <f t="shared" si="21"/>
        <v>1.0001949102276284</v>
      </c>
      <c r="Q158" s="9">
        <v>0.25774166159275702</v>
      </c>
      <c r="R158" s="3" t="s">
        <v>28</v>
      </c>
      <c r="S158" s="3" t="s">
        <v>28</v>
      </c>
      <c r="T158" s="3" t="s">
        <v>28</v>
      </c>
      <c r="U158" s="3">
        <v>1.06777002143015</v>
      </c>
      <c r="V158" s="3">
        <v>31.9237189226182</v>
      </c>
      <c r="W158" s="3">
        <v>0.27762624649357498</v>
      </c>
    </row>
    <row r="159" spans="1:23" x14ac:dyDescent="0.35">
      <c r="A159" s="3" t="s">
        <v>347</v>
      </c>
      <c r="B159" s="3" t="s">
        <v>53</v>
      </c>
      <c r="C159" s="3" t="s">
        <v>348</v>
      </c>
      <c r="D159" s="3">
        <v>28856</v>
      </c>
      <c r="E159" s="3">
        <v>455742</v>
      </c>
      <c r="F159" s="3">
        <v>484598</v>
      </c>
      <c r="G159" s="3" t="s">
        <v>29</v>
      </c>
      <c r="H159" s="3" t="s">
        <v>30</v>
      </c>
      <c r="I159" s="3">
        <v>29</v>
      </c>
      <c r="J159" s="5">
        <v>-4.2107738923788E-4</v>
      </c>
      <c r="K159" s="5">
        <v>3.7279863966835998E-4</v>
      </c>
      <c r="L159" s="5">
        <v>-1.15174929647339E-3</v>
      </c>
      <c r="M159" s="5">
        <v>3.0959451799762998E-4</v>
      </c>
      <c r="N159" s="5">
        <f t="shared" si="20"/>
        <v>0.99957901125140403</v>
      </c>
      <c r="O159" s="5">
        <f t="shared" si="21"/>
        <v>0.99884891371218321</v>
      </c>
      <c r="P159" s="5">
        <f t="shared" si="21"/>
        <v>1.0003096424473266</v>
      </c>
      <c r="Q159" s="9">
        <v>0.25868547024516297</v>
      </c>
      <c r="R159" s="3" t="s">
        <v>28</v>
      </c>
      <c r="S159" s="3" t="s">
        <v>28</v>
      </c>
      <c r="T159" s="3" t="s">
        <v>28</v>
      </c>
      <c r="U159" s="3">
        <v>1.04244822286703</v>
      </c>
      <c r="V159" s="3">
        <v>30.427552326041599</v>
      </c>
      <c r="W159" s="3">
        <v>0.34307666008596499</v>
      </c>
    </row>
    <row r="160" spans="1:23" x14ac:dyDescent="0.35">
      <c r="A160" s="3" t="s">
        <v>349</v>
      </c>
      <c r="B160" s="3" t="s">
        <v>37</v>
      </c>
      <c r="C160" s="3" t="s">
        <v>350</v>
      </c>
      <c r="D160" s="3">
        <v>11168</v>
      </c>
      <c r="E160" s="3">
        <v>473430</v>
      </c>
      <c r="F160" s="3">
        <v>484598</v>
      </c>
      <c r="G160" s="3" t="s">
        <v>29</v>
      </c>
      <c r="H160" s="3" t="s">
        <v>30</v>
      </c>
      <c r="I160" s="3">
        <v>29</v>
      </c>
      <c r="J160" s="5">
        <v>-2.7258177269902199E-4</v>
      </c>
      <c r="K160" s="5">
        <v>2.4188676829719401E-4</v>
      </c>
      <c r="L160" s="5">
        <v>-7.4667112689830704E-4</v>
      </c>
      <c r="M160" s="5">
        <v>2.01507581500263E-4</v>
      </c>
      <c r="N160" s="5">
        <f t="shared" si="20"/>
        <v>0.99972745537433705</v>
      </c>
      <c r="O160" s="5">
        <f t="shared" si="21"/>
        <v>0.99925360756262016</v>
      </c>
      <c r="P160" s="5">
        <f t="shared" si="21"/>
        <v>1.0002015278855168</v>
      </c>
      <c r="Q160" s="9">
        <v>0.25978550894100799</v>
      </c>
      <c r="R160" s="3" t="s">
        <v>28</v>
      </c>
      <c r="S160" s="3" t="s">
        <v>28</v>
      </c>
      <c r="T160" s="3" t="s">
        <v>28</v>
      </c>
      <c r="U160" s="3">
        <v>1.0647526678035899</v>
      </c>
      <c r="V160" s="3">
        <v>31.7435508206561</v>
      </c>
      <c r="W160" s="3">
        <v>0.28507202410107602</v>
      </c>
    </row>
    <row r="161" spans="1:23" x14ac:dyDescent="0.35">
      <c r="A161" s="3" t="s">
        <v>351</v>
      </c>
      <c r="B161" s="3" t="s">
        <v>91</v>
      </c>
      <c r="C161" s="3" t="s">
        <v>352</v>
      </c>
      <c r="D161" s="3">
        <v>273</v>
      </c>
      <c r="E161" s="3">
        <v>372016</v>
      </c>
      <c r="F161" s="3">
        <v>372289</v>
      </c>
      <c r="G161" s="3" t="s">
        <v>29</v>
      </c>
      <c r="H161" s="3" t="s">
        <v>30</v>
      </c>
      <c r="I161" s="3">
        <v>11</v>
      </c>
      <c r="J161" s="5">
        <v>-5.8498437191529101E-5</v>
      </c>
      <c r="K161" s="5">
        <v>5.2465153427346403E-5</v>
      </c>
      <c r="L161" s="5">
        <v>-1.6132824835249601E-4</v>
      </c>
      <c r="M161" s="5">
        <v>4.4331373969437997E-5</v>
      </c>
      <c r="N161" s="5">
        <f t="shared" si="20"/>
        <v>0.99994150327380871</v>
      </c>
      <c r="O161" s="5">
        <f t="shared" si="21"/>
        <v>0.99983868476434956</v>
      </c>
      <c r="P161" s="5">
        <f t="shared" si="21"/>
        <v>1.0000443323566193</v>
      </c>
      <c r="Q161" s="9">
        <v>0.26485212782415501</v>
      </c>
      <c r="R161" s="3" t="s">
        <v>28</v>
      </c>
      <c r="S161" s="3" t="s">
        <v>28</v>
      </c>
      <c r="T161" s="3" t="s">
        <v>28</v>
      </c>
      <c r="U161" s="3">
        <v>0.88572034509023001</v>
      </c>
      <c r="V161" s="3">
        <v>7.8450052970675701</v>
      </c>
      <c r="W161" s="3">
        <v>0.64397352084276305</v>
      </c>
    </row>
    <row r="162" spans="1:23" x14ac:dyDescent="0.35">
      <c r="A162" s="3" t="s">
        <v>353</v>
      </c>
      <c r="B162" s="3" t="s">
        <v>37</v>
      </c>
      <c r="C162" s="3" t="s">
        <v>354</v>
      </c>
      <c r="D162" s="3">
        <v>3691</v>
      </c>
      <c r="E162" s="3">
        <v>475075</v>
      </c>
      <c r="F162" s="3">
        <v>478766</v>
      </c>
      <c r="G162" s="3" t="s">
        <v>29</v>
      </c>
      <c r="H162" s="3" t="s">
        <v>30</v>
      </c>
      <c r="I162" s="3">
        <v>34</v>
      </c>
      <c r="J162" s="5">
        <v>1.8030410675137699E-2</v>
      </c>
      <c r="K162" s="5">
        <v>1.6224673677476601E-2</v>
      </c>
      <c r="L162" s="5">
        <v>-1.3769365393631499E-2</v>
      </c>
      <c r="M162" s="5">
        <v>4.9830186743906997E-2</v>
      </c>
      <c r="N162" s="5">
        <f t="shared" si="20"/>
        <v>1.018193939884114</v>
      </c>
      <c r="O162" s="5">
        <f t="shared" si="21"/>
        <v>0.98632499871024915</v>
      </c>
      <c r="P162" s="5">
        <f t="shared" si="21"/>
        <v>1.0510925917647655</v>
      </c>
      <c r="Q162" s="9">
        <v>0.26644107420343999</v>
      </c>
      <c r="R162" s="3" t="s">
        <v>28</v>
      </c>
      <c r="S162" s="3" t="s">
        <v>28</v>
      </c>
      <c r="T162" s="3" t="s">
        <v>28</v>
      </c>
      <c r="U162" s="3">
        <v>0.93191208248692503</v>
      </c>
      <c r="V162" s="3">
        <v>28.659184273008901</v>
      </c>
      <c r="W162" s="3">
        <v>0.68318252581844696</v>
      </c>
    </row>
    <row r="163" spans="1:23" x14ac:dyDescent="0.35">
      <c r="A163" s="3" t="s">
        <v>355</v>
      </c>
      <c r="B163" s="3" t="s">
        <v>26</v>
      </c>
      <c r="C163" s="3" t="s">
        <v>356</v>
      </c>
      <c r="D163" s="3">
        <v>3940</v>
      </c>
      <c r="E163" s="3">
        <v>480658</v>
      </c>
      <c r="F163" s="3">
        <v>484598</v>
      </c>
      <c r="G163" s="3" t="s">
        <v>29</v>
      </c>
      <c r="H163" s="3" t="s">
        <v>30</v>
      </c>
      <c r="I163" s="3">
        <v>29</v>
      </c>
      <c r="J163" s="5">
        <v>-1.6992048388229499E-4</v>
      </c>
      <c r="K163" s="5">
        <v>1.5301748798381701E-4</v>
      </c>
      <c r="L163" s="5">
        <v>-4.69829249335366E-4</v>
      </c>
      <c r="M163" s="5">
        <v>1.2998828157077599E-4</v>
      </c>
      <c r="N163" s="5">
        <f t="shared" si="20"/>
        <v>0.99983009395178546</v>
      </c>
      <c r="O163" s="5">
        <f t="shared" si="21"/>
        <v>0.99953028110314346</v>
      </c>
      <c r="P163" s="5">
        <f t="shared" si="21"/>
        <v>1.0001299967304136</v>
      </c>
      <c r="Q163" s="9">
        <v>0.26679892984519799</v>
      </c>
      <c r="R163" s="3" t="s">
        <v>28</v>
      </c>
      <c r="S163" s="3" t="s">
        <v>28</v>
      </c>
      <c r="T163" s="3" t="s">
        <v>28</v>
      </c>
      <c r="U163" s="3">
        <v>1.12806040365993</v>
      </c>
      <c r="V163" s="3">
        <v>35.630567680551103</v>
      </c>
      <c r="W163" s="3">
        <v>0.15224837506689801</v>
      </c>
    </row>
    <row r="164" spans="1:23" x14ac:dyDescent="0.35">
      <c r="A164" s="3" t="s">
        <v>357</v>
      </c>
      <c r="B164" s="3" t="s">
        <v>26</v>
      </c>
      <c r="C164" s="3" t="s">
        <v>358</v>
      </c>
      <c r="D164" s="3" t="s">
        <v>28</v>
      </c>
      <c r="E164" s="3" t="s">
        <v>28</v>
      </c>
      <c r="F164" s="3">
        <v>68409</v>
      </c>
      <c r="G164" s="3" t="s">
        <v>29</v>
      </c>
      <c r="H164" s="3" t="s">
        <v>30</v>
      </c>
      <c r="I164" s="3">
        <v>31</v>
      </c>
      <c r="J164" s="5">
        <v>4.3849633721830998E-3</v>
      </c>
      <c r="K164" s="5">
        <v>4.1395166209106E-3</v>
      </c>
      <c r="L164" s="5">
        <v>-3.72834011820662E-3</v>
      </c>
      <c r="M164" s="5">
        <v>1.2498266862572801E-2</v>
      </c>
      <c r="N164" s="3" t="s">
        <v>28</v>
      </c>
      <c r="O164" s="3" t="s">
        <v>28</v>
      </c>
      <c r="P164" s="3" t="s">
        <v>28</v>
      </c>
      <c r="Q164" s="9">
        <v>0.28946609880291402</v>
      </c>
      <c r="R164" s="3" t="s">
        <v>28</v>
      </c>
      <c r="S164" s="3" t="s">
        <v>28</v>
      </c>
      <c r="T164" s="3" t="s">
        <v>28</v>
      </c>
      <c r="U164" s="3">
        <v>1.0578755492291401</v>
      </c>
      <c r="V164" s="3">
        <v>33.573020329705898</v>
      </c>
      <c r="W164" s="3">
        <v>0.29822252120723503</v>
      </c>
    </row>
    <row r="165" spans="1:23" x14ac:dyDescent="0.35">
      <c r="A165" s="3" t="s">
        <v>359</v>
      </c>
      <c r="B165" s="3" t="s">
        <v>143</v>
      </c>
      <c r="C165" s="3" t="s">
        <v>360</v>
      </c>
      <c r="D165" s="3">
        <v>4921</v>
      </c>
      <c r="E165" s="3">
        <v>450694</v>
      </c>
      <c r="F165" s="3">
        <v>455615</v>
      </c>
      <c r="G165" s="3" t="s">
        <v>29</v>
      </c>
      <c r="H165" s="3" t="s">
        <v>30</v>
      </c>
      <c r="I165" s="3">
        <v>34</v>
      </c>
      <c r="J165" s="5">
        <v>1.2319932260934001E-2</v>
      </c>
      <c r="K165" s="5">
        <v>1.16376221567655E-2</v>
      </c>
      <c r="L165" s="5">
        <v>-1.04893880320116E-2</v>
      </c>
      <c r="M165" s="5">
        <v>3.5129252553879699E-2</v>
      </c>
      <c r="N165" s="5">
        <f>EXP(J165)</f>
        <v>1.0123961352433728</v>
      </c>
      <c r="O165" s="5">
        <f>EXP(L165)</f>
        <v>0.98956543374888539</v>
      </c>
      <c r="P165" s="5">
        <f>EXP(M165)</f>
        <v>1.0357535739428532</v>
      </c>
      <c r="Q165" s="9">
        <v>0.28976846287952301</v>
      </c>
      <c r="R165" s="3" t="s">
        <v>28</v>
      </c>
      <c r="S165" s="3" t="s">
        <v>28</v>
      </c>
      <c r="T165" s="3" t="s">
        <v>28</v>
      </c>
      <c r="U165" s="3">
        <v>0.98354854943460002</v>
      </c>
      <c r="V165" s="3">
        <v>31.923135720131899</v>
      </c>
      <c r="W165" s="3">
        <v>0.52058490261281998</v>
      </c>
    </row>
    <row r="166" spans="1:23" x14ac:dyDescent="0.35">
      <c r="A166" s="3" t="s">
        <v>361</v>
      </c>
      <c r="B166" s="3" t="s">
        <v>66</v>
      </c>
      <c r="C166" s="3" t="s">
        <v>362</v>
      </c>
      <c r="D166" s="3">
        <v>28254</v>
      </c>
      <c r="E166" s="3">
        <v>456344</v>
      </c>
      <c r="F166" s="3">
        <v>484598</v>
      </c>
      <c r="G166" s="3" t="s">
        <v>29</v>
      </c>
      <c r="H166" s="3" t="s">
        <v>30</v>
      </c>
      <c r="I166" s="3">
        <v>29</v>
      </c>
      <c r="J166" s="5">
        <v>-4.2314849613322498E-4</v>
      </c>
      <c r="K166" s="5">
        <v>4.1097423816959699E-4</v>
      </c>
      <c r="L166" s="5">
        <v>-1.22864320151942E-3</v>
      </c>
      <c r="M166" s="5">
        <v>3.82346209252971E-4</v>
      </c>
      <c r="N166" s="5">
        <f>EXP(J166)</f>
        <v>0.9995769410185652</v>
      </c>
      <c r="O166" s="5">
        <f>EXP(L166)</f>
        <v>0.99877211127151455</v>
      </c>
      <c r="P166" s="5">
        <f>EXP(M166)</f>
        <v>1.0003824193128814</v>
      </c>
      <c r="Q166" s="9">
        <v>0.30318705055942902</v>
      </c>
      <c r="R166" s="3" t="s">
        <v>28</v>
      </c>
      <c r="S166" s="3" t="s">
        <v>28</v>
      </c>
      <c r="T166" s="3" t="s">
        <v>28</v>
      </c>
      <c r="U166" s="3">
        <v>1.18419152561938</v>
      </c>
      <c r="V166" s="3">
        <v>39.264667941764898</v>
      </c>
      <c r="W166" s="3">
        <v>7.6758908407520296E-2</v>
      </c>
    </row>
    <row r="167" spans="1:23" x14ac:dyDescent="0.35">
      <c r="A167" s="3" t="s">
        <v>363</v>
      </c>
      <c r="B167" s="3" t="s">
        <v>26</v>
      </c>
      <c r="C167" s="3" t="s">
        <v>152</v>
      </c>
      <c r="D167" s="3" t="s">
        <v>28</v>
      </c>
      <c r="E167" s="3" t="s">
        <v>28</v>
      </c>
      <c r="F167" s="3">
        <v>34419</v>
      </c>
      <c r="G167" s="3" t="s">
        <v>29</v>
      </c>
      <c r="H167" s="3" t="s">
        <v>30</v>
      </c>
      <c r="I167" s="3">
        <v>28</v>
      </c>
      <c r="J167" s="5">
        <v>8.1931118765911804E-4</v>
      </c>
      <c r="K167" s="5">
        <v>8.0346016841937999E-4</v>
      </c>
      <c r="L167" s="5">
        <v>-7.5544180545535197E-4</v>
      </c>
      <c r="M167" s="5">
        <v>2.3940641807735901E-3</v>
      </c>
      <c r="N167" s="3" t="s">
        <v>28</v>
      </c>
      <c r="O167" s="3" t="s">
        <v>28</v>
      </c>
      <c r="P167" s="3" t="s">
        <v>28</v>
      </c>
      <c r="Q167" s="9">
        <v>0.307857267613103</v>
      </c>
      <c r="R167" s="3" t="s">
        <v>28</v>
      </c>
      <c r="S167" s="3" t="s">
        <v>28</v>
      </c>
      <c r="T167" s="3" t="s">
        <v>28</v>
      </c>
      <c r="U167" s="3">
        <v>0.90025681762964005</v>
      </c>
      <c r="V167" s="3">
        <v>21.882483117593502</v>
      </c>
      <c r="W167" s="3">
        <v>0.74332479767870296</v>
      </c>
    </row>
    <row r="168" spans="1:23" x14ac:dyDescent="0.35">
      <c r="A168" s="3" t="s">
        <v>364</v>
      </c>
      <c r="B168" s="3" t="s">
        <v>66</v>
      </c>
      <c r="C168" s="3" t="s">
        <v>365</v>
      </c>
      <c r="D168" s="3">
        <v>2366</v>
      </c>
      <c r="E168" s="3">
        <v>342965</v>
      </c>
      <c r="F168" s="3">
        <v>345331</v>
      </c>
      <c r="G168" s="3" t="s">
        <v>29</v>
      </c>
      <c r="H168" s="3" t="s">
        <v>30</v>
      </c>
      <c r="I168" s="3">
        <v>31</v>
      </c>
      <c r="J168" s="5">
        <v>-2.16805755901208E-2</v>
      </c>
      <c r="K168" s="5">
        <v>2.1414004981975598E-2</v>
      </c>
      <c r="L168" s="5">
        <v>-6.3651254119554301E-2</v>
      </c>
      <c r="M168" s="5">
        <v>2.0290102939312799E-2</v>
      </c>
      <c r="N168" s="5">
        <f t="shared" ref="N168:N176" si="22">EXP(J168)</f>
        <v>0.97855275877220671</v>
      </c>
      <c r="O168" s="5">
        <f t="shared" ref="O168:P176" si="23">EXP(L168)</f>
        <v>0.93833218195859913</v>
      </c>
      <c r="P168" s="5">
        <f t="shared" si="23"/>
        <v>1.0204973463682674</v>
      </c>
      <c r="Q168" s="9">
        <v>0.31132369524113102</v>
      </c>
      <c r="R168" s="3" t="s">
        <v>28</v>
      </c>
      <c r="S168" s="3" t="s">
        <v>28</v>
      </c>
      <c r="T168" s="3" t="s">
        <v>28</v>
      </c>
      <c r="U168" s="3">
        <v>1.10989862994022</v>
      </c>
      <c r="V168" s="3">
        <v>36.956249062295001</v>
      </c>
      <c r="W168" s="3">
        <v>0.17842270605230101</v>
      </c>
    </row>
    <row r="169" spans="1:23" x14ac:dyDescent="0.35">
      <c r="A169" s="3" t="s">
        <v>366</v>
      </c>
      <c r="B169" s="3" t="s">
        <v>66</v>
      </c>
      <c r="C169" s="3" t="s">
        <v>367</v>
      </c>
      <c r="D169" s="3">
        <v>775</v>
      </c>
      <c r="E169" s="3">
        <v>475255</v>
      </c>
      <c r="F169" s="3">
        <v>476030</v>
      </c>
      <c r="G169" s="3" t="s">
        <v>29</v>
      </c>
      <c r="H169" s="3" t="s">
        <v>30</v>
      </c>
      <c r="I169" s="3">
        <v>34</v>
      </c>
      <c r="J169" s="5">
        <v>-2.26957974396409E-2</v>
      </c>
      <c r="K169" s="5">
        <v>2.24413479791956E-2</v>
      </c>
      <c r="L169" s="5">
        <v>-6.6680031243394999E-2</v>
      </c>
      <c r="M169" s="5">
        <v>2.1288436364113299E-2</v>
      </c>
      <c r="N169" s="5">
        <f t="shared" si="22"/>
        <v>0.97755981474511233</v>
      </c>
      <c r="O169" s="5">
        <f t="shared" si="23"/>
        <v>0.93549448246028233</v>
      </c>
      <c r="P169" s="5">
        <f t="shared" si="23"/>
        <v>1.0215166516976979</v>
      </c>
      <c r="Q169" s="9">
        <v>0.31185448281786898</v>
      </c>
      <c r="R169" s="3" t="s">
        <v>28</v>
      </c>
      <c r="S169" s="3" t="s">
        <v>28</v>
      </c>
      <c r="T169" s="3" t="s">
        <v>28</v>
      </c>
      <c r="U169" s="3">
        <v>1.08281628926109</v>
      </c>
      <c r="V169" s="3">
        <v>38.692206837542102</v>
      </c>
      <c r="W169" s="3">
        <v>0.22811674575233201</v>
      </c>
    </row>
    <row r="170" spans="1:23" x14ac:dyDescent="0.35">
      <c r="A170" s="3" t="s">
        <v>368</v>
      </c>
      <c r="B170" s="3" t="s">
        <v>66</v>
      </c>
      <c r="C170" s="3" t="s">
        <v>369</v>
      </c>
      <c r="D170" s="3">
        <v>7751</v>
      </c>
      <c r="E170" s="3">
        <v>476847</v>
      </c>
      <c r="F170" s="3">
        <v>484598</v>
      </c>
      <c r="G170" s="3" t="s">
        <v>29</v>
      </c>
      <c r="H170" s="3" t="s">
        <v>30</v>
      </c>
      <c r="I170" s="3">
        <v>29</v>
      </c>
      <c r="J170" s="5">
        <v>-2.1624652018802299E-4</v>
      </c>
      <c r="K170" s="5">
        <v>2.15489574202304E-4</v>
      </c>
      <c r="L170" s="5">
        <v>-6.3859832466840998E-4</v>
      </c>
      <c r="M170" s="5">
        <v>2.06105284292364E-4</v>
      </c>
      <c r="N170" s="5">
        <f t="shared" si="22"/>
        <v>0.99978377685940545</v>
      </c>
      <c r="O170" s="5">
        <f t="shared" si="23"/>
        <v>0.99936160553584441</v>
      </c>
      <c r="P170" s="5">
        <f t="shared" si="23"/>
        <v>1.0002061265254458</v>
      </c>
      <c r="Q170" s="9">
        <v>0.31561356191252499</v>
      </c>
      <c r="R170" s="3" t="s">
        <v>28</v>
      </c>
      <c r="S170" s="3" t="s">
        <v>28</v>
      </c>
      <c r="T170" s="3" t="s">
        <v>28</v>
      </c>
      <c r="U170" s="3">
        <v>1.14646683696656</v>
      </c>
      <c r="V170" s="3">
        <v>36.802813831394801</v>
      </c>
      <c r="W170" s="3">
        <v>0.12327321426339</v>
      </c>
    </row>
    <row r="171" spans="1:23" x14ac:dyDescent="0.35">
      <c r="A171" s="3" t="s">
        <v>370</v>
      </c>
      <c r="B171" s="3" t="s">
        <v>66</v>
      </c>
      <c r="C171" s="3" t="s">
        <v>371</v>
      </c>
      <c r="D171" s="3">
        <v>424</v>
      </c>
      <c r="E171" s="3">
        <v>355431</v>
      </c>
      <c r="F171" s="3">
        <v>355855</v>
      </c>
      <c r="G171" s="3" t="s">
        <v>29</v>
      </c>
      <c r="H171" s="3" t="s">
        <v>30</v>
      </c>
      <c r="I171" s="3">
        <v>31</v>
      </c>
      <c r="J171" s="5">
        <v>-3.7774445153817601E-2</v>
      </c>
      <c r="K171" s="5">
        <v>3.7779854793086397E-2</v>
      </c>
      <c r="L171" s="5">
        <v>-0.11182159988942</v>
      </c>
      <c r="M171" s="5">
        <v>3.62727095817846E-2</v>
      </c>
      <c r="N171" s="5">
        <f t="shared" si="22"/>
        <v>0.96293010995134631</v>
      </c>
      <c r="O171" s="5">
        <f t="shared" si="23"/>
        <v>0.8942037693227991</v>
      </c>
      <c r="P171" s="5">
        <f t="shared" si="23"/>
        <v>1.0369385910250943</v>
      </c>
      <c r="Q171" s="9">
        <v>0.31737980765537899</v>
      </c>
      <c r="R171" s="3" t="s">
        <v>28</v>
      </c>
      <c r="S171" s="3" t="s">
        <v>28</v>
      </c>
      <c r="T171" s="3" t="s">
        <v>28</v>
      </c>
      <c r="U171" s="3">
        <v>1.16509058758555</v>
      </c>
      <c r="V171" s="3">
        <v>40.723082318413198</v>
      </c>
      <c r="W171" s="3">
        <v>9.1601914864002598E-2</v>
      </c>
    </row>
    <row r="172" spans="1:23" x14ac:dyDescent="0.35">
      <c r="A172" s="3" t="s">
        <v>372</v>
      </c>
      <c r="B172" s="3" t="s">
        <v>143</v>
      </c>
      <c r="C172" s="3" t="s">
        <v>373</v>
      </c>
      <c r="D172" s="3">
        <v>2361</v>
      </c>
      <c r="E172" s="3">
        <v>482237</v>
      </c>
      <c r="F172" s="3">
        <v>484598</v>
      </c>
      <c r="G172" s="3" t="s">
        <v>29</v>
      </c>
      <c r="H172" s="3" t="s">
        <v>30</v>
      </c>
      <c r="I172" s="3">
        <v>29</v>
      </c>
      <c r="J172" s="5">
        <v>-1.05083576694239E-4</v>
      </c>
      <c r="K172" s="5">
        <v>1.05328597666669E-4</v>
      </c>
      <c r="L172" s="5">
        <v>-3.11523834663019E-4</v>
      </c>
      <c r="M172" s="5">
        <v>1.01356681274542E-4</v>
      </c>
      <c r="N172" s="5">
        <f t="shared" si="22"/>
        <v>0.99989492194439145</v>
      </c>
      <c r="O172" s="5">
        <f t="shared" si="23"/>
        <v>0.99968852468384839</v>
      </c>
      <c r="P172" s="5">
        <f t="shared" si="23"/>
        <v>1.0001013618180365</v>
      </c>
      <c r="Q172" s="9">
        <v>0.318437587550785</v>
      </c>
      <c r="R172" s="3" t="s">
        <v>28</v>
      </c>
      <c r="S172" s="3" t="s">
        <v>28</v>
      </c>
      <c r="T172" s="3" t="s">
        <v>28</v>
      </c>
      <c r="U172" s="3">
        <v>0.93102863113481005</v>
      </c>
      <c r="V172" s="3">
        <v>24.270800735797199</v>
      </c>
      <c r="W172" s="3">
        <v>0.667164368749393</v>
      </c>
    </row>
    <row r="173" spans="1:23" x14ac:dyDescent="0.35">
      <c r="A173" s="3" t="s">
        <v>374</v>
      </c>
      <c r="B173" s="3" t="s">
        <v>44</v>
      </c>
      <c r="C173" s="3" t="s">
        <v>375</v>
      </c>
      <c r="D173" s="3">
        <v>31904</v>
      </c>
      <c r="E173" s="3">
        <v>172474</v>
      </c>
      <c r="F173" s="3">
        <v>204378</v>
      </c>
      <c r="G173" s="3" t="s">
        <v>29</v>
      </c>
      <c r="H173" s="3" t="s">
        <v>30</v>
      </c>
      <c r="I173" s="3">
        <v>25</v>
      </c>
      <c r="J173" s="5">
        <v>4.2716779746741198E-3</v>
      </c>
      <c r="K173" s="5">
        <v>4.3392436131800402E-3</v>
      </c>
      <c r="L173" s="5">
        <v>-4.2330832273042096E-3</v>
      </c>
      <c r="M173" s="5">
        <v>1.27764391766525E-2</v>
      </c>
      <c r="N173" s="5">
        <f t="shared" si="22"/>
        <v>1.0042808145959694</v>
      </c>
      <c r="O173" s="5">
        <f t="shared" si="23"/>
        <v>0.99577586364076931</v>
      </c>
      <c r="P173" s="5">
        <f t="shared" si="23"/>
        <v>1.0128584065875628</v>
      </c>
      <c r="Q173" s="9">
        <v>0.324904543072497</v>
      </c>
      <c r="R173" s="3" t="s">
        <v>28</v>
      </c>
      <c r="S173" s="3" t="s">
        <v>28</v>
      </c>
      <c r="T173" s="3" t="s">
        <v>28</v>
      </c>
      <c r="U173" s="3">
        <v>1.0639409324161599</v>
      </c>
      <c r="V173" s="3">
        <v>27.167287384093701</v>
      </c>
      <c r="W173" s="3">
        <v>0.29671595808301698</v>
      </c>
    </row>
    <row r="174" spans="1:23" x14ac:dyDescent="0.35">
      <c r="A174" s="3" t="s">
        <v>376</v>
      </c>
      <c r="B174" s="3" t="s">
        <v>37</v>
      </c>
      <c r="C174" s="3" t="s">
        <v>377</v>
      </c>
      <c r="D174" s="3">
        <v>4133</v>
      </c>
      <c r="E174" s="3">
        <v>480465</v>
      </c>
      <c r="F174" s="3">
        <v>484598</v>
      </c>
      <c r="G174" s="3" t="s">
        <v>29</v>
      </c>
      <c r="H174" s="3" t="s">
        <v>30</v>
      </c>
      <c r="I174" s="3">
        <v>29</v>
      </c>
      <c r="J174" s="5">
        <v>-1.35447361601889E-4</v>
      </c>
      <c r="K174" s="5">
        <v>1.3904688695965601E-4</v>
      </c>
      <c r="L174" s="5">
        <v>-4.0797425220522699E-4</v>
      </c>
      <c r="M174" s="5">
        <v>1.37079529001449E-4</v>
      </c>
      <c r="N174" s="5">
        <f t="shared" si="22"/>
        <v>0.99986456181097783</v>
      </c>
      <c r="O174" s="5">
        <f t="shared" si="23"/>
        <v>0.99959210895797379</v>
      </c>
      <c r="P174" s="5">
        <f t="shared" si="23"/>
        <v>1.0001370889248293</v>
      </c>
      <c r="Q174" s="9">
        <v>0.33000050182385299</v>
      </c>
      <c r="R174" s="3" t="s">
        <v>28</v>
      </c>
      <c r="S174" s="3" t="s">
        <v>28</v>
      </c>
      <c r="T174" s="3" t="s">
        <v>28</v>
      </c>
      <c r="U174" s="3">
        <v>0.97083834272649405</v>
      </c>
      <c r="V174" s="3">
        <v>26.390758455821899</v>
      </c>
      <c r="W174" s="3">
        <v>0.55157503472844605</v>
      </c>
    </row>
    <row r="175" spans="1:23" x14ac:dyDescent="0.35">
      <c r="A175" s="3" t="s">
        <v>378</v>
      </c>
      <c r="B175" s="3" t="s">
        <v>91</v>
      </c>
      <c r="C175" s="3" t="s">
        <v>379</v>
      </c>
      <c r="D175" s="3">
        <v>462</v>
      </c>
      <c r="E175" s="3">
        <v>372016</v>
      </c>
      <c r="F175" s="3">
        <v>372478</v>
      </c>
      <c r="G175" s="3" t="s">
        <v>29</v>
      </c>
      <c r="H175" s="3" t="s">
        <v>30</v>
      </c>
      <c r="I175" s="3">
        <v>19</v>
      </c>
      <c r="J175" s="5">
        <v>8.4447318640210097E-5</v>
      </c>
      <c r="K175" s="5">
        <v>8.6915130484852704E-5</v>
      </c>
      <c r="L175" s="5">
        <v>-8.5903206821700507E-5</v>
      </c>
      <c r="M175" s="5">
        <v>2.5479784410212101E-4</v>
      </c>
      <c r="N175" s="5">
        <f t="shared" si="22"/>
        <v>1.0000844508844153</v>
      </c>
      <c r="O175" s="5">
        <f t="shared" si="23"/>
        <v>0.99991410048275309</v>
      </c>
      <c r="P175" s="5">
        <f t="shared" si="23"/>
        <v>1.00025483030783</v>
      </c>
      <c r="Q175" s="9">
        <v>0.33124627368151199</v>
      </c>
      <c r="R175" s="3" t="s">
        <v>28</v>
      </c>
      <c r="S175" s="3" t="s">
        <v>28</v>
      </c>
      <c r="T175" s="3" t="s">
        <v>28</v>
      </c>
      <c r="U175" s="3">
        <v>1.43068068472298</v>
      </c>
      <c r="V175" s="3">
        <v>36.843249989509403</v>
      </c>
      <c r="W175" s="3">
        <v>5.4924363972365699E-3</v>
      </c>
    </row>
    <row r="176" spans="1:23" x14ac:dyDescent="0.35">
      <c r="A176" s="3" t="s">
        <v>380</v>
      </c>
      <c r="B176" s="3" t="s">
        <v>143</v>
      </c>
      <c r="C176" s="3" t="s">
        <v>381</v>
      </c>
      <c r="D176" s="3">
        <v>1896</v>
      </c>
      <c r="E176" s="3">
        <v>484588</v>
      </c>
      <c r="F176" s="3">
        <v>486484</v>
      </c>
      <c r="G176" s="3" t="s">
        <v>29</v>
      </c>
      <c r="H176" s="3" t="s">
        <v>30</v>
      </c>
      <c r="I176" s="3">
        <v>31</v>
      </c>
      <c r="J176" s="5">
        <v>-2.7040677560803299E-2</v>
      </c>
      <c r="K176" s="5">
        <v>2.7843975913985301E-2</v>
      </c>
      <c r="L176" s="5">
        <v>-8.1613867538615201E-2</v>
      </c>
      <c r="M176" s="5">
        <v>2.75325124170086E-2</v>
      </c>
      <c r="N176" s="5">
        <f t="shared" si="22"/>
        <v>0.97332164836853308</v>
      </c>
      <c r="O176" s="5">
        <f t="shared" si="23"/>
        <v>0.92162776039423677</v>
      </c>
      <c r="P176" s="5">
        <f t="shared" si="23"/>
        <v>1.0279150345662293</v>
      </c>
      <c r="Q176" s="9">
        <v>0.33147358195596299</v>
      </c>
      <c r="R176" s="3" t="s">
        <v>28</v>
      </c>
      <c r="S176" s="3" t="s">
        <v>28</v>
      </c>
      <c r="T176" s="3" t="s">
        <v>28</v>
      </c>
      <c r="U176" s="3">
        <v>1.1297403491120801</v>
      </c>
      <c r="V176" s="3">
        <v>38.289397692356303</v>
      </c>
      <c r="W176" s="3">
        <v>0.142459807416083</v>
      </c>
    </row>
    <row r="177" spans="1:23" x14ac:dyDescent="0.35">
      <c r="A177" s="3" t="s">
        <v>382</v>
      </c>
      <c r="B177" s="3" t="s">
        <v>32</v>
      </c>
      <c r="C177" s="3" t="s">
        <v>383</v>
      </c>
      <c r="D177" s="3" t="s">
        <v>28</v>
      </c>
      <c r="E177" s="3" t="s">
        <v>28</v>
      </c>
      <c r="F177" s="3">
        <v>408112</v>
      </c>
      <c r="G177" s="3" t="s">
        <v>29</v>
      </c>
      <c r="H177" s="3" t="s">
        <v>30</v>
      </c>
      <c r="I177" s="3">
        <v>34</v>
      </c>
      <c r="J177" s="5">
        <v>-2.21801970766427E-3</v>
      </c>
      <c r="K177" s="5">
        <v>2.28877708660045E-3</v>
      </c>
      <c r="L177" s="5">
        <v>-6.7039403660416599E-3</v>
      </c>
      <c r="M177" s="5">
        <v>2.26790095071312E-3</v>
      </c>
      <c r="N177" s="3" t="s">
        <v>28</v>
      </c>
      <c r="O177" s="3" t="s">
        <v>28</v>
      </c>
      <c r="P177" s="3" t="s">
        <v>28</v>
      </c>
      <c r="Q177" s="9">
        <v>0.33250274522741002</v>
      </c>
      <c r="R177" s="3" t="s">
        <v>28</v>
      </c>
      <c r="S177" s="3" t="s">
        <v>28</v>
      </c>
      <c r="T177" s="3" t="s">
        <v>28</v>
      </c>
      <c r="U177" s="3">
        <v>1.44163600865163</v>
      </c>
      <c r="V177" s="3">
        <v>68.584374587552801</v>
      </c>
      <c r="W177" s="3">
        <v>2.7081510493547902E-4</v>
      </c>
    </row>
    <row r="178" spans="1:23" x14ac:dyDescent="0.35">
      <c r="A178" s="3" t="s">
        <v>384</v>
      </c>
      <c r="B178" s="3" t="s">
        <v>26</v>
      </c>
      <c r="C178" s="3" t="s">
        <v>385</v>
      </c>
      <c r="D178" s="3">
        <v>60620</v>
      </c>
      <c r="E178" s="3">
        <v>970216</v>
      </c>
      <c r="F178" s="3">
        <v>1030836</v>
      </c>
      <c r="G178" s="3" t="s">
        <v>29</v>
      </c>
      <c r="H178" s="3" t="s">
        <v>30</v>
      </c>
      <c r="I178" s="3">
        <v>34</v>
      </c>
      <c r="J178" s="5">
        <v>5.3628365537160801E-3</v>
      </c>
      <c r="K178" s="5">
        <v>5.6798793137660198E-3</v>
      </c>
      <c r="L178" s="5">
        <v>-5.7695223377993996E-3</v>
      </c>
      <c r="M178" s="5">
        <v>1.6495195445231599E-2</v>
      </c>
      <c r="N178" s="5">
        <f t="shared" ref="N178:N191" si="24">EXP(J178)</f>
        <v>1.0053772423020455</v>
      </c>
      <c r="O178" s="5">
        <f t="shared" ref="O178:P191" si="25">EXP(L178)</f>
        <v>0.99424708939359785</v>
      </c>
      <c r="P178" s="5">
        <f t="shared" si="25"/>
        <v>1.0166319923102354</v>
      </c>
      <c r="Q178" s="9">
        <v>0.34507694475155898</v>
      </c>
      <c r="R178" s="3" t="s">
        <v>28</v>
      </c>
      <c r="S178" s="3" t="s">
        <v>28</v>
      </c>
      <c r="T178" s="3" t="s">
        <v>28</v>
      </c>
      <c r="U178" s="3">
        <v>1.1582512378505101</v>
      </c>
      <c r="V178" s="3">
        <v>44.271015689413801</v>
      </c>
      <c r="W178" s="3">
        <v>9.0936921454189301E-2</v>
      </c>
    </row>
    <row r="179" spans="1:23" x14ac:dyDescent="0.35">
      <c r="A179" s="3" t="s">
        <v>386</v>
      </c>
      <c r="B179" s="3" t="s">
        <v>91</v>
      </c>
      <c r="C179" s="3" t="s">
        <v>387</v>
      </c>
      <c r="D179" s="3">
        <v>25928</v>
      </c>
      <c r="E179" s="3">
        <v>466275</v>
      </c>
      <c r="F179" s="3">
        <v>492203</v>
      </c>
      <c r="G179" s="3" t="s">
        <v>29</v>
      </c>
      <c r="H179" s="3" t="s">
        <v>30</v>
      </c>
      <c r="I179" s="3">
        <v>34</v>
      </c>
      <c r="J179" s="5">
        <v>6.3772616788106001E-3</v>
      </c>
      <c r="K179" s="5">
        <v>6.9751924587761402E-3</v>
      </c>
      <c r="L179" s="5">
        <v>-7.2938643256260198E-3</v>
      </c>
      <c r="M179" s="5">
        <v>2.0048387683247199E-2</v>
      </c>
      <c r="N179" s="5">
        <f t="shared" si="24"/>
        <v>1.0063976397077139</v>
      </c>
      <c r="O179" s="5">
        <f t="shared" si="25"/>
        <v>0.99273267134771215</v>
      </c>
      <c r="P179" s="5">
        <f t="shared" si="25"/>
        <v>1.0202507064003981</v>
      </c>
      <c r="Q179" s="9">
        <v>0.36057103851257999</v>
      </c>
      <c r="R179" s="3" t="s">
        <v>28</v>
      </c>
      <c r="S179" s="3" t="s">
        <v>28</v>
      </c>
      <c r="T179" s="3" t="s">
        <v>28</v>
      </c>
      <c r="U179" s="3">
        <v>0.98263393900666596</v>
      </c>
      <c r="V179" s="3">
        <v>31.863792116896001</v>
      </c>
      <c r="W179" s="3">
        <v>0.52355663227629901</v>
      </c>
    </row>
    <row r="180" spans="1:23" x14ac:dyDescent="0.35">
      <c r="A180" s="3" t="s">
        <v>388</v>
      </c>
      <c r="B180" s="3" t="s">
        <v>26</v>
      </c>
      <c r="C180" s="3" t="s">
        <v>389</v>
      </c>
      <c r="D180" s="3">
        <v>3233</v>
      </c>
      <c r="E180" s="3">
        <v>349893</v>
      </c>
      <c r="F180" s="3">
        <v>353126</v>
      </c>
      <c r="G180" s="3" t="s">
        <v>29</v>
      </c>
      <c r="H180" s="3" t="s">
        <v>30</v>
      </c>
      <c r="I180" s="3">
        <v>31</v>
      </c>
      <c r="J180" s="5">
        <v>1.6023296353615501E-2</v>
      </c>
      <c r="K180" s="5">
        <v>1.76538186492687E-2</v>
      </c>
      <c r="L180" s="5">
        <v>-1.8577552388552701E-2</v>
      </c>
      <c r="M180" s="5">
        <v>5.06241450957838E-2</v>
      </c>
      <c r="N180" s="5">
        <f t="shared" si="24"/>
        <v>1.0161523577750078</v>
      </c>
      <c r="O180" s="5">
        <f t="shared" si="25"/>
        <v>0.98159394668472488</v>
      </c>
      <c r="P180" s="5">
        <f t="shared" si="25"/>
        <v>1.0519274468828341</v>
      </c>
      <c r="Q180" s="9">
        <v>0.36406892078063302</v>
      </c>
      <c r="R180" s="3" t="s">
        <v>28</v>
      </c>
      <c r="S180" s="3" t="s">
        <v>28</v>
      </c>
      <c r="T180" s="3" t="s">
        <v>28</v>
      </c>
      <c r="U180" s="3">
        <v>1.0558997378452699</v>
      </c>
      <c r="V180" s="3">
        <v>33.447727691451</v>
      </c>
      <c r="W180" s="3">
        <v>0.30344516296409102</v>
      </c>
    </row>
    <row r="181" spans="1:23" x14ac:dyDescent="0.35">
      <c r="A181" s="3" t="s">
        <v>390</v>
      </c>
      <c r="B181" s="3" t="s">
        <v>66</v>
      </c>
      <c r="C181" s="3" t="s">
        <v>391</v>
      </c>
      <c r="D181" s="3">
        <v>41530</v>
      </c>
      <c r="E181" s="3">
        <v>443068</v>
      </c>
      <c r="F181" s="3">
        <v>484598</v>
      </c>
      <c r="G181" s="3" t="s">
        <v>29</v>
      </c>
      <c r="H181" s="3" t="s">
        <v>30</v>
      </c>
      <c r="I181" s="3">
        <v>29</v>
      </c>
      <c r="J181" s="5">
        <v>-5.3291021966473296E-4</v>
      </c>
      <c r="K181" s="5">
        <v>5.9453094453211096E-4</v>
      </c>
      <c r="L181" s="5">
        <v>-1.6981694586422501E-3</v>
      </c>
      <c r="M181" s="5">
        <v>6.3234901931278405E-4</v>
      </c>
      <c r="N181" s="5">
        <f t="shared" si="24"/>
        <v>0.99946723175176588</v>
      </c>
      <c r="O181" s="5">
        <f t="shared" si="25"/>
        <v>0.99830327161526822</v>
      </c>
      <c r="P181" s="5">
        <f t="shared" si="25"/>
        <v>1.000632548994103</v>
      </c>
      <c r="Q181" s="9">
        <v>0.37006370053988902</v>
      </c>
      <c r="R181" s="3" t="s">
        <v>28</v>
      </c>
      <c r="S181" s="3" t="s">
        <v>28</v>
      </c>
      <c r="T181" s="3" t="s">
        <v>28</v>
      </c>
      <c r="U181" s="3">
        <v>1.4078268153781901</v>
      </c>
      <c r="V181" s="3">
        <v>55.495337578740802</v>
      </c>
      <c r="W181" s="3">
        <v>1.4813919133762001E-3</v>
      </c>
    </row>
    <row r="182" spans="1:23" x14ac:dyDescent="0.35">
      <c r="A182" s="3" t="s">
        <v>392</v>
      </c>
      <c r="B182" s="3" t="s">
        <v>53</v>
      </c>
      <c r="C182" s="3" t="s">
        <v>393</v>
      </c>
      <c r="D182" s="3">
        <v>9190</v>
      </c>
      <c r="E182" s="3">
        <v>475408</v>
      </c>
      <c r="F182" s="3">
        <v>484598</v>
      </c>
      <c r="G182" s="3" t="s">
        <v>29</v>
      </c>
      <c r="H182" s="3" t="s">
        <v>30</v>
      </c>
      <c r="I182" s="3">
        <v>29</v>
      </c>
      <c r="J182" s="5">
        <v>-1.8467027728789201E-4</v>
      </c>
      <c r="K182" s="5">
        <v>2.06762813226008E-4</v>
      </c>
      <c r="L182" s="5">
        <v>-5.8991794455304995E-4</v>
      </c>
      <c r="M182" s="5">
        <v>2.2057738997726599E-4</v>
      </c>
      <c r="N182" s="5">
        <f t="shared" si="24"/>
        <v>0.99981534677321815</v>
      </c>
      <c r="O182" s="5">
        <f t="shared" si="25"/>
        <v>0.99941025602282707</v>
      </c>
      <c r="P182" s="5">
        <f t="shared" si="25"/>
        <v>1.0002206017189585</v>
      </c>
      <c r="Q182" s="9">
        <v>0.37177666697706002</v>
      </c>
      <c r="R182" s="3" t="s">
        <v>28</v>
      </c>
      <c r="S182" s="3" t="s">
        <v>28</v>
      </c>
      <c r="T182" s="3" t="s">
        <v>28</v>
      </c>
      <c r="U182" s="3">
        <v>0.78552514755432301</v>
      </c>
      <c r="V182" s="3">
        <v>17.277393208326799</v>
      </c>
      <c r="W182" s="3">
        <v>0.94290667178488197</v>
      </c>
    </row>
    <row r="183" spans="1:23" x14ac:dyDescent="0.35">
      <c r="A183" s="3" t="s">
        <v>394</v>
      </c>
      <c r="B183" s="3" t="s">
        <v>26</v>
      </c>
      <c r="C183" s="3" t="s">
        <v>395</v>
      </c>
      <c r="D183" s="3">
        <v>5386</v>
      </c>
      <c r="E183" s="3">
        <v>192662</v>
      </c>
      <c r="F183" s="3">
        <v>198048</v>
      </c>
      <c r="G183" s="3" t="s">
        <v>29</v>
      </c>
      <c r="H183" s="3" t="s">
        <v>30</v>
      </c>
      <c r="I183" s="3">
        <v>6</v>
      </c>
      <c r="J183" s="5">
        <v>1.13672936507315E-2</v>
      </c>
      <c r="K183" s="5">
        <v>1.2917503378728899E-2</v>
      </c>
      <c r="L183" s="5">
        <v>-1.39505477417516E-2</v>
      </c>
      <c r="M183" s="5">
        <v>3.6685135043214502E-2</v>
      </c>
      <c r="N183" s="5">
        <f t="shared" si="24"/>
        <v>1.011432146835312</v>
      </c>
      <c r="O183" s="5">
        <f t="shared" si="25"/>
        <v>0.98614631021906229</v>
      </c>
      <c r="P183" s="5">
        <f t="shared" si="25"/>
        <v>1.0373663391030084</v>
      </c>
      <c r="Q183" s="9">
        <v>0.37886389428616901</v>
      </c>
      <c r="R183" s="3" t="s">
        <v>28</v>
      </c>
      <c r="S183" s="3" t="s">
        <v>28</v>
      </c>
      <c r="T183" s="3" t="s">
        <v>28</v>
      </c>
      <c r="U183" s="3">
        <v>0.58466365123185904</v>
      </c>
      <c r="V183" s="3">
        <v>1.70915792535885</v>
      </c>
      <c r="W183" s="3">
        <v>0.88774400280839005</v>
      </c>
    </row>
    <row r="184" spans="1:23" x14ac:dyDescent="0.35">
      <c r="A184" s="3" t="s">
        <v>396</v>
      </c>
      <c r="B184" s="3" t="s">
        <v>66</v>
      </c>
      <c r="C184" s="3" t="s">
        <v>397</v>
      </c>
      <c r="D184" s="3">
        <v>3731</v>
      </c>
      <c r="E184" s="3">
        <v>480867</v>
      </c>
      <c r="F184" s="3">
        <v>484598</v>
      </c>
      <c r="G184" s="3" t="s">
        <v>29</v>
      </c>
      <c r="H184" s="3" t="s">
        <v>30</v>
      </c>
      <c r="I184" s="3">
        <v>29</v>
      </c>
      <c r="J184" s="5">
        <v>-1.1645776532425099E-4</v>
      </c>
      <c r="K184" s="5">
        <v>1.3236381862535899E-4</v>
      </c>
      <c r="L184" s="5">
        <v>-3.7588608268614501E-4</v>
      </c>
      <c r="M184" s="5">
        <v>1.42970552037644E-4</v>
      </c>
      <c r="N184" s="5">
        <f t="shared" si="24"/>
        <v>0.99988354901561804</v>
      </c>
      <c r="O184" s="5">
        <f t="shared" si="25"/>
        <v>0.99962418455363677</v>
      </c>
      <c r="P184" s="5">
        <f t="shared" si="25"/>
        <v>1.0001429807728142</v>
      </c>
      <c r="Q184" s="9">
        <v>0.37895097309387299</v>
      </c>
      <c r="R184" s="3" t="s">
        <v>28</v>
      </c>
      <c r="S184" s="3" t="s">
        <v>28</v>
      </c>
      <c r="T184" s="3" t="s">
        <v>28</v>
      </c>
      <c r="U184" s="3">
        <v>0.95521594938222898</v>
      </c>
      <c r="V184" s="3">
        <v>25.548250278717401</v>
      </c>
      <c r="W184" s="3">
        <v>0.59786082579738797</v>
      </c>
    </row>
    <row r="185" spans="1:23" x14ac:dyDescent="0.35">
      <c r="A185" s="3" t="s">
        <v>398</v>
      </c>
      <c r="B185" s="3" t="s">
        <v>66</v>
      </c>
      <c r="C185" s="3" t="s">
        <v>399</v>
      </c>
      <c r="D185" s="3">
        <v>4122</v>
      </c>
      <c r="E185" s="3">
        <v>480476</v>
      </c>
      <c r="F185" s="3">
        <v>484598</v>
      </c>
      <c r="G185" s="3" t="s">
        <v>29</v>
      </c>
      <c r="H185" s="3" t="s">
        <v>30</v>
      </c>
      <c r="I185" s="3">
        <v>29</v>
      </c>
      <c r="J185" s="5">
        <v>-1.21416250666829E-4</v>
      </c>
      <c r="K185" s="5">
        <v>1.3902096432924201E-4</v>
      </c>
      <c r="L185" s="5">
        <v>-3.9389233384817102E-4</v>
      </c>
      <c r="M185" s="5">
        <v>1.51059832514514E-4</v>
      </c>
      <c r="N185" s="5">
        <f t="shared" si="24"/>
        <v>0.99987859111998778</v>
      </c>
      <c r="O185" s="5">
        <f t="shared" si="25"/>
        <v>0.99960618523155265</v>
      </c>
      <c r="P185" s="5">
        <f t="shared" si="25"/>
        <v>1.0001510712426256</v>
      </c>
      <c r="Q185" s="9">
        <v>0.38246335379362001</v>
      </c>
      <c r="R185" s="3" t="s">
        <v>28</v>
      </c>
      <c r="S185" s="3" t="s">
        <v>28</v>
      </c>
      <c r="T185" s="3" t="s">
        <v>28</v>
      </c>
      <c r="U185" s="3">
        <v>0.96086345190063904</v>
      </c>
      <c r="V185" s="3">
        <v>25.8512400495555</v>
      </c>
      <c r="W185" s="3">
        <v>0.58122130037946496</v>
      </c>
    </row>
    <row r="186" spans="1:23" x14ac:dyDescent="0.35">
      <c r="A186" s="3" t="s">
        <v>400</v>
      </c>
      <c r="B186" s="3" t="s">
        <v>66</v>
      </c>
      <c r="C186" s="3" t="s">
        <v>401</v>
      </c>
      <c r="D186" s="3">
        <v>44</v>
      </c>
      <c r="E186" s="3">
        <v>350228</v>
      </c>
      <c r="F186" s="3">
        <v>350272</v>
      </c>
      <c r="G186" s="3" t="s">
        <v>29</v>
      </c>
      <c r="H186" s="3" t="s">
        <v>30</v>
      </c>
      <c r="I186" s="3">
        <v>31</v>
      </c>
      <c r="J186" s="5">
        <v>-8.6794692524357495E-2</v>
      </c>
      <c r="K186" s="5">
        <v>0.100813750996542</v>
      </c>
      <c r="L186" s="5">
        <v>-0.28438601362396898</v>
      </c>
      <c r="M186" s="5">
        <v>0.11079662857525401</v>
      </c>
      <c r="N186" s="5">
        <f t="shared" si="24"/>
        <v>0.9168653156144595</v>
      </c>
      <c r="O186" s="5">
        <f t="shared" si="25"/>
        <v>0.75247612260202279</v>
      </c>
      <c r="P186" s="5">
        <f t="shared" si="25"/>
        <v>1.117167683766372</v>
      </c>
      <c r="Q186" s="9">
        <v>0.389270533801304</v>
      </c>
      <c r="R186" s="3" t="s">
        <v>28</v>
      </c>
      <c r="S186" s="3" t="s">
        <v>28</v>
      </c>
      <c r="T186" s="3" t="s">
        <v>28</v>
      </c>
      <c r="U186" s="3">
        <v>1.0476760137725001</v>
      </c>
      <c r="V186" s="3">
        <v>32.928750895026802</v>
      </c>
      <c r="W186" s="3">
        <v>0.32564255035976702</v>
      </c>
    </row>
    <row r="187" spans="1:23" x14ac:dyDescent="0.35">
      <c r="A187" s="3" t="s">
        <v>402</v>
      </c>
      <c r="B187" s="3" t="s">
        <v>26</v>
      </c>
      <c r="C187" s="3" t="s">
        <v>403</v>
      </c>
      <c r="D187" s="3">
        <v>633</v>
      </c>
      <c r="E187" s="3">
        <v>427278</v>
      </c>
      <c r="F187" s="3">
        <v>427911</v>
      </c>
      <c r="G187" s="3" t="s">
        <v>29</v>
      </c>
      <c r="H187" s="3" t="s">
        <v>30</v>
      </c>
      <c r="I187" s="3">
        <v>34</v>
      </c>
      <c r="J187" s="5">
        <v>3.0722203437178498E-2</v>
      </c>
      <c r="K187" s="5">
        <v>3.5698177710026403E-2</v>
      </c>
      <c r="L187" s="5">
        <v>-3.9244939188183801E-2</v>
      </c>
      <c r="M187" s="5">
        <v>0.100689346062541</v>
      </c>
      <c r="N187" s="5">
        <f t="shared" si="24"/>
        <v>1.0311990005556055</v>
      </c>
      <c r="O187" s="5">
        <f t="shared" si="25"/>
        <v>0.96151516755629374</v>
      </c>
      <c r="P187" s="5">
        <f t="shared" si="25"/>
        <v>1.1059330259443079</v>
      </c>
      <c r="Q187" s="9">
        <v>0.389452957964323</v>
      </c>
      <c r="R187" s="3" t="s">
        <v>28</v>
      </c>
      <c r="S187" s="3" t="s">
        <v>28</v>
      </c>
      <c r="T187" s="3" t="s">
        <v>28</v>
      </c>
      <c r="U187" s="3">
        <v>0.92029568395835004</v>
      </c>
      <c r="V187" s="3">
        <v>27.9491568151081</v>
      </c>
      <c r="W187" s="3">
        <v>0.71679235937098196</v>
      </c>
    </row>
    <row r="188" spans="1:23" x14ac:dyDescent="0.35">
      <c r="A188" s="3" t="s">
        <v>404</v>
      </c>
      <c r="B188" s="3" t="s">
        <v>91</v>
      </c>
      <c r="C188" s="3" t="s">
        <v>405</v>
      </c>
      <c r="D188" s="3">
        <v>29863</v>
      </c>
      <c r="E188" s="3">
        <v>55586</v>
      </c>
      <c r="F188" s="3">
        <v>85449</v>
      </c>
      <c r="G188" s="3" t="s">
        <v>29</v>
      </c>
      <c r="H188" s="3" t="s">
        <v>30</v>
      </c>
      <c r="I188" s="3">
        <v>31</v>
      </c>
      <c r="J188" s="5">
        <v>-7.6761482486567296E-3</v>
      </c>
      <c r="K188" s="5">
        <v>8.9499095926379793E-3</v>
      </c>
      <c r="L188" s="5">
        <v>-2.5217648715116701E-2</v>
      </c>
      <c r="M188" s="5">
        <v>9.8653522178032502E-3</v>
      </c>
      <c r="N188" s="5">
        <f t="shared" si="24"/>
        <v>0.99235323813781751</v>
      </c>
      <c r="O188" s="5">
        <f t="shared" si="25"/>
        <v>0.97509766017814825</v>
      </c>
      <c r="P188" s="5">
        <f t="shared" si="25"/>
        <v>1.0099141752249694</v>
      </c>
      <c r="Q188" s="9">
        <v>0.39106981681810798</v>
      </c>
      <c r="R188" s="3" t="s">
        <v>28</v>
      </c>
      <c r="S188" s="3" t="s">
        <v>28</v>
      </c>
      <c r="T188" s="3" t="s">
        <v>28</v>
      </c>
      <c r="U188" s="3">
        <v>1.03625182437404</v>
      </c>
      <c r="V188" s="3">
        <v>32.2145353055557</v>
      </c>
      <c r="W188" s="3">
        <v>0.35761733190929601</v>
      </c>
    </row>
    <row r="189" spans="1:23" x14ac:dyDescent="0.35">
      <c r="A189" s="3" t="s">
        <v>406</v>
      </c>
      <c r="B189" s="3" t="s">
        <v>66</v>
      </c>
      <c r="C189" s="3" t="s">
        <v>407</v>
      </c>
      <c r="D189" s="3">
        <v>9820</v>
      </c>
      <c r="E189" s="3">
        <v>461431</v>
      </c>
      <c r="F189" s="3">
        <v>471251</v>
      </c>
      <c r="G189" s="3" t="s">
        <v>29</v>
      </c>
      <c r="H189" s="3" t="s">
        <v>30</v>
      </c>
      <c r="I189" s="3">
        <v>34</v>
      </c>
      <c r="J189" s="5">
        <v>8.2538820600508503E-3</v>
      </c>
      <c r="K189" s="5">
        <v>9.7856785063588497E-3</v>
      </c>
      <c r="L189" s="5">
        <v>-1.09256953767002E-2</v>
      </c>
      <c r="M189" s="5">
        <v>2.7433459496801899E-2</v>
      </c>
      <c r="N189" s="5">
        <f t="shared" si="24"/>
        <v>1.0082880392563967</v>
      </c>
      <c r="O189" s="5">
        <f t="shared" si="25"/>
        <v>0.98913377325725993</v>
      </c>
      <c r="P189" s="5">
        <f t="shared" si="25"/>
        <v>1.027813221622849</v>
      </c>
      <c r="Q189" s="9">
        <v>0.39896816166085303</v>
      </c>
      <c r="R189" s="3" t="s">
        <v>28</v>
      </c>
      <c r="S189" s="3" t="s">
        <v>28</v>
      </c>
      <c r="T189" s="3" t="s">
        <v>28</v>
      </c>
      <c r="U189" s="3">
        <v>0.94874392596930701</v>
      </c>
      <c r="V189" s="3">
        <v>29.7037962231006</v>
      </c>
      <c r="W189" s="3">
        <v>0.63202160645924399</v>
      </c>
    </row>
    <row r="190" spans="1:23" x14ac:dyDescent="0.35">
      <c r="A190" s="3" t="s">
        <v>408</v>
      </c>
      <c r="B190" s="3" t="s">
        <v>44</v>
      </c>
      <c r="C190" s="3" t="s">
        <v>409</v>
      </c>
      <c r="D190" s="3">
        <v>53137</v>
      </c>
      <c r="E190" s="3">
        <v>79230</v>
      </c>
      <c r="F190" s="3">
        <v>132367</v>
      </c>
      <c r="G190" s="3" t="s">
        <v>29</v>
      </c>
      <c r="H190" s="3" t="s">
        <v>30</v>
      </c>
      <c r="I190" s="3">
        <v>25</v>
      </c>
      <c r="J190" s="5">
        <v>3.48170179052581E-3</v>
      </c>
      <c r="K190" s="5">
        <v>4.1670391353599099E-3</v>
      </c>
      <c r="L190" s="5">
        <v>-4.6855448369485398E-3</v>
      </c>
      <c r="M190" s="5">
        <v>1.16489484180002E-2</v>
      </c>
      <c r="N190" s="5">
        <f t="shared" si="24"/>
        <v>1.0034877699546738</v>
      </c>
      <c r="O190" s="5">
        <f t="shared" si="25"/>
        <v>0.99532541520365858</v>
      </c>
      <c r="P190" s="5">
        <f t="shared" si="25"/>
        <v>1.0117170616431606</v>
      </c>
      <c r="Q190" s="9">
        <v>0.40341725855779698</v>
      </c>
      <c r="R190" s="3" t="s">
        <v>28</v>
      </c>
      <c r="S190" s="3" t="s">
        <v>28</v>
      </c>
      <c r="T190" s="3" t="s">
        <v>28</v>
      </c>
      <c r="U190" s="3">
        <v>1.1122378893884299</v>
      </c>
      <c r="V190" s="3">
        <v>29.689754942189399</v>
      </c>
      <c r="W190" s="3">
        <v>0.19524801557854099</v>
      </c>
    </row>
    <row r="191" spans="1:23" x14ac:dyDescent="0.35">
      <c r="A191" s="3" t="s">
        <v>410</v>
      </c>
      <c r="B191" s="3" t="s">
        <v>91</v>
      </c>
      <c r="C191" s="3" t="s">
        <v>411</v>
      </c>
      <c r="D191" s="3">
        <v>6293</v>
      </c>
      <c r="E191" s="3">
        <v>467985</v>
      </c>
      <c r="F191" s="3">
        <v>474278</v>
      </c>
      <c r="G191" s="3" t="s">
        <v>29</v>
      </c>
      <c r="H191" s="3" t="s">
        <v>30</v>
      </c>
      <c r="I191" s="3">
        <v>33</v>
      </c>
      <c r="J191" s="5">
        <v>-6.4710477266378599E-3</v>
      </c>
      <c r="K191" s="5">
        <v>7.7631667862503098E-3</v>
      </c>
      <c r="L191" s="5">
        <v>-2.1686575033666E-2</v>
      </c>
      <c r="M191" s="5">
        <v>8.7444795803902995E-3</v>
      </c>
      <c r="N191" s="5">
        <f t="shared" si="24"/>
        <v>0.9935498444137324</v>
      </c>
      <c r="O191" s="5">
        <f t="shared" si="25"/>
        <v>0.978546888017785</v>
      </c>
      <c r="P191" s="5">
        <f t="shared" si="25"/>
        <v>1.00878282422846</v>
      </c>
      <c r="Q191" s="9">
        <v>0.40453025048763802</v>
      </c>
      <c r="R191" s="3" t="s">
        <v>28</v>
      </c>
      <c r="S191" s="3" t="s">
        <v>28</v>
      </c>
      <c r="T191" s="3" t="s">
        <v>28</v>
      </c>
      <c r="U191" s="3">
        <v>1.08934675813753</v>
      </c>
      <c r="V191" s="3">
        <v>37.9736435028721</v>
      </c>
      <c r="W191" s="3">
        <v>0.215652198658697</v>
      </c>
    </row>
    <row r="192" spans="1:23" x14ac:dyDescent="0.35">
      <c r="A192" s="3" t="s">
        <v>412</v>
      </c>
      <c r="B192" s="3" t="s">
        <v>32</v>
      </c>
      <c r="C192" s="3" t="s">
        <v>413</v>
      </c>
      <c r="D192" s="3" t="s">
        <v>28</v>
      </c>
      <c r="E192" s="3" t="s">
        <v>28</v>
      </c>
      <c r="F192" s="3">
        <v>349856</v>
      </c>
      <c r="G192" s="3" t="s">
        <v>29</v>
      </c>
      <c r="H192" s="3" t="s">
        <v>30</v>
      </c>
      <c r="I192" s="3">
        <v>31</v>
      </c>
      <c r="J192" s="5">
        <v>-1.13015456848721E-3</v>
      </c>
      <c r="K192" s="5">
        <v>1.3691008906195001E-3</v>
      </c>
      <c r="L192" s="5">
        <v>-3.8135430053031498E-3</v>
      </c>
      <c r="M192" s="5">
        <v>1.5532338683287301E-3</v>
      </c>
      <c r="N192" s="3" t="s">
        <v>28</v>
      </c>
      <c r="O192" s="3" t="s">
        <v>28</v>
      </c>
      <c r="P192" s="3" t="s">
        <v>28</v>
      </c>
      <c r="Q192" s="9">
        <v>0.409103623888388</v>
      </c>
      <c r="R192" s="3" t="s">
        <v>28</v>
      </c>
      <c r="S192" s="3" t="s">
        <v>28</v>
      </c>
      <c r="T192" s="3" t="s">
        <v>28</v>
      </c>
      <c r="U192" s="3">
        <v>1.15131666097341</v>
      </c>
      <c r="V192" s="3">
        <v>39.765901615048698</v>
      </c>
      <c r="W192" s="3">
        <v>0.109478547255052</v>
      </c>
    </row>
    <row r="193" spans="1:23" x14ac:dyDescent="0.35">
      <c r="A193" s="3" t="s">
        <v>414</v>
      </c>
      <c r="B193" s="3" t="s">
        <v>26</v>
      </c>
      <c r="C193" s="3" t="s">
        <v>415</v>
      </c>
      <c r="D193" s="3" t="s">
        <v>28</v>
      </c>
      <c r="E193" s="3" t="s">
        <v>28</v>
      </c>
      <c r="F193" s="3">
        <v>36364</v>
      </c>
      <c r="G193" s="3" t="s">
        <v>29</v>
      </c>
      <c r="H193" s="3" t="s">
        <v>30</v>
      </c>
      <c r="I193" s="3">
        <v>28</v>
      </c>
      <c r="J193" s="5">
        <v>-4.0918760261747103E-3</v>
      </c>
      <c r="K193" s="5">
        <v>5.02003950176148E-3</v>
      </c>
      <c r="L193" s="5">
        <v>-1.39309726505956E-2</v>
      </c>
      <c r="M193" s="5">
        <v>5.7472205982461904E-3</v>
      </c>
      <c r="N193" s="3" t="s">
        <v>28</v>
      </c>
      <c r="O193" s="3" t="s">
        <v>28</v>
      </c>
      <c r="P193" s="3" t="s">
        <v>28</v>
      </c>
      <c r="Q193" s="9">
        <v>0.415010302603387</v>
      </c>
      <c r="R193" s="3" t="s">
        <v>28</v>
      </c>
      <c r="S193" s="3" t="s">
        <v>28</v>
      </c>
      <c r="T193" s="3" t="s">
        <v>28</v>
      </c>
      <c r="U193" s="3">
        <v>1.13396338649284</v>
      </c>
      <c r="V193" s="3">
        <v>34.718569971470203</v>
      </c>
      <c r="W193" s="3">
        <v>0.146139179742242</v>
      </c>
    </row>
    <row r="194" spans="1:23" x14ac:dyDescent="0.35">
      <c r="A194" s="3" t="s">
        <v>416</v>
      </c>
      <c r="B194" s="3" t="s">
        <v>143</v>
      </c>
      <c r="C194" s="3" t="s">
        <v>417</v>
      </c>
      <c r="D194" s="3">
        <v>12431</v>
      </c>
      <c r="E194" s="3">
        <v>341584</v>
      </c>
      <c r="F194" s="3">
        <v>354015</v>
      </c>
      <c r="G194" s="3" t="s">
        <v>29</v>
      </c>
      <c r="H194" s="3" t="s">
        <v>30</v>
      </c>
      <c r="I194" s="3">
        <v>31</v>
      </c>
      <c r="J194" s="5">
        <v>-7.6910858818847799E-3</v>
      </c>
      <c r="K194" s="5">
        <v>9.4518746363513005E-3</v>
      </c>
      <c r="L194" s="5">
        <v>-2.6216419755520901E-2</v>
      </c>
      <c r="M194" s="5">
        <v>1.08342479917514E-2</v>
      </c>
      <c r="N194" s="5">
        <f>EXP(J194)</f>
        <v>0.99233841483982632</v>
      </c>
      <c r="O194" s="5">
        <f>EXP(L194)</f>
        <v>0.97412424706292977</v>
      </c>
      <c r="P194" s="5">
        <f>EXP(M194)</f>
        <v>1.0108931509875494</v>
      </c>
      <c r="Q194" s="9">
        <v>0.41581104515572398</v>
      </c>
      <c r="R194" s="3" t="s">
        <v>28</v>
      </c>
      <c r="S194" s="3" t="s">
        <v>28</v>
      </c>
      <c r="T194" s="3" t="s">
        <v>28</v>
      </c>
      <c r="U194" s="3">
        <v>1.01486194588594</v>
      </c>
      <c r="V194" s="3">
        <v>30.8983430762216</v>
      </c>
      <c r="W194" s="3">
        <v>0.42041708507095998</v>
      </c>
    </row>
    <row r="195" spans="1:23" x14ac:dyDescent="0.35">
      <c r="A195" s="3" t="s">
        <v>418</v>
      </c>
      <c r="B195" s="3" t="s">
        <v>37</v>
      </c>
      <c r="C195" s="3" t="s">
        <v>419</v>
      </c>
      <c r="D195" s="3">
        <v>22474</v>
      </c>
      <c r="E195" s="3">
        <v>774187</v>
      </c>
      <c r="F195" s="3">
        <v>796661</v>
      </c>
      <c r="G195" s="3" t="s">
        <v>29</v>
      </c>
      <c r="H195" s="3" t="s">
        <v>30</v>
      </c>
      <c r="I195" s="3">
        <v>33</v>
      </c>
      <c r="J195" s="5">
        <v>-7.9069542131242395E-3</v>
      </c>
      <c r="K195" s="5">
        <v>9.8034376413406697E-3</v>
      </c>
      <c r="L195" s="5">
        <v>-2.7121338914836299E-2</v>
      </c>
      <c r="M195" s="5">
        <v>1.1307430488587801E-2</v>
      </c>
      <c r="N195" s="5">
        <f>EXP(J195)</f>
        <v>0.99212422352158303</v>
      </c>
      <c r="O195" s="5">
        <f>EXP(L195)</f>
        <v>0.97324314209271989</v>
      </c>
      <c r="P195" s="5">
        <f>EXP(M195)</f>
        <v>1.0113716011209559</v>
      </c>
      <c r="Q195" s="9">
        <v>0.419926285108983</v>
      </c>
      <c r="R195" s="3" t="s">
        <v>28</v>
      </c>
      <c r="S195" s="3" t="s">
        <v>28</v>
      </c>
      <c r="T195" s="3" t="s">
        <v>28</v>
      </c>
      <c r="U195" s="3">
        <v>1.3368100928045801</v>
      </c>
      <c r="V195" s="3">
        <v>57.185959175174297</v>
      </c>
      <c r="W195" s="3">
        <v>4.03000801899135E-3</v>
      </c>
    </row>
    <row r="196" spans="1:23" x14ac:dyDescent="0.35">
      <c r="A196" s="3" t="s">
        <v>420</v>
      </c>
      <c r="B196" s="3" t="s">
        <v>53</v>
      </c>
      <c r="C196" s="3" t="s">
        <v>421</v>
      </c>
      <c r="D196" s="3" t="s">
        <v>28</v>
      </c>
      <c r="E196" s="3" t="s">
        <v>28</v>
      </c>
      <c r="F196" s="3">
        <v>421986</v>
      </c>
      <c r="G196" s="3" t="s">
        <v>29</v>
      </c>
      <c r="H196" s="3" t="s">
        <v>30</v>
      </c>
      <c r="I196" s="3">
        <v>31</v>
      </c>
      <c r="J196" s="5">
        <v>-1.40548269786342E-3</v>
      </c>
      <c r="K196" s="5">
        <v>1.7564195588191101E-3</v>
      </c>
      <c r="L196" s="5">
        <v>-4.8480017748906102E-3</v>
      </c>
      <c r="M196" s="5">
        <v>2.0370363791637602E-3</v>
      </c>
      <c r="N196" s="3" t="s">
        <v>28</v>
      </c>
      <c r="O196" s="3" t="s">
        <v>28</v>
      </c>
      <c r="P196" s="3" t="s">
        <v>28</v>
      </c>
      <c r="Q196" s="9">
        <v>0.42359632595100499</v>
      </c>
      <c r="R196" s="3" t="s">
        <v>28</v>
      </c>
      <c r="S196" s="3" t="s">
        <v>28</v>
      </c>
      <c r="T196" s="3" t="s">
        <v>28</v>
      </c>
      <c r="U196" s="3">
        <v>1.28589934485091</v>
      </c>
      <c r="V196" s="3">
        <v>49.6061137526397</v>
      </c>
      <c r="W196" s="3">
        <v>1.36227884208413E-2</v>
      </c>
    </row>
    <row r="197" spans="1:23" x14ac:dyDescent="0.35">
      <c r="A197" s="3" t="s">
        <v>422</v>
      </c>
      <c r="B197" s="3" t="s">
        <v>110</v>
      </c>
      <c r="C197" s="3" t="s">
        <v>423</v>
      </c>
      <c r="D197" s="3">
        <v>2646</v>
      </c>
      <c r="E197" s="3">
        <v>481952</v>
      </c>
      <c r="F197" s="3">
        <v>484598</v>
      </c>
      <c r="G197" s="3" t="s">
        <v>29</v>
      </c>
      <c r="H197" s="3" t="s">
        <v>30</v>
      </c>
      <c r="I197" s="3">
        <v>29</v>
      </c>
      <c r="J197" s="5">
        <v>9.8677218713004295E-5</v>
      </c>
      <c r="K197" s="5">
        <v>1.23840274891001E-4</v>
      </c>
      <c r="L197" s="5">
        <v>-1.4404525990889701E-4</v>
      </c>
      <c r="M197" s="5">
        <v>3.4139969733490498E-4</v>
      </c>
      <c r="N197" s="5">
        <f t="shared" ref="N197:N213" si="26">EXP(J197)</f>
        <v>1.00009868208747</v>
      </c>
      <c r="O197" s="5">
        <f t="shared" ref="O197:P213" si="27">EXP(L197)</f>
        <v>0.99985596511411146</v>
      </c>
      <c r="P197" s="5">
        <f t="shared" si="27"/>
        <v>1.0003414579808441</v>
      </c>
      <c r="Q197" s="9">
        <v>0.42556115535501099</v>
      </c>
      <c r="R197" s="3" t="s">
        <v>28</v>
      </c>
      <c r="S197" s="3" t="s">
        <v>28</v>
      </c>
      <c r="T197" s="3" t="s">
        <v>28</v>
      </c>
      <c r="U197" s="3">
        <v>1.12016041943345</v>
      </c>
      <c r="V197" s="3">
        <v>35.133262227428901</v>
      </c>
      <c r="W197" s="3">
        <v>0.16602133482450701</v>
      </c>
    </row>
    <row r="198" spans="1:23" x14ac:dyDescent="0.35">
      <c r="A198" s="3" t="s">
        <v>424</v>
      </c>
      <c r="B198" s="3" t="s">
        <v>26</v>
      </c>
      <c r="C198" s="3" t="s">
        <v>425</v>
      </c>
      <c r="D198" s="3">
        <v>4373</v>
      </c>
      <c r="E198" s="3">
        <v>406111</v>
      </c>
      <c r="F198" s="3">
        <v>150765</v>
      </c>
      <c r="G198" s="3" t="s">
        <v>29</v>
      </c>
      <c r="H198" s="3" t="s">
        <v>30</v>
      </c>
      <c r="I198" s="3">
        <v>30</v>
      </c>
      <c r="J198" s="5">
        <v>1.5093067742413599E-2</v>
      </c>
      <c r="K198" s="5">
        <v>1.9021636315905598E-2</v>
      </c>
      <c r="L198" s="5">
        <v>-2.2188654363780601E-2</v>
      </c>
      <c r="M198" s="5">
        <v>5.23747898486078E-2</v>
      </c>
      <c r="N198" s="5">
        <f t="shared" si="26"/>
        <v>1.0152075432933276</v>
      </c>
      <c r="O198" s="5">
        <f t="shared" si="27"/>
        <v>0.97805570316896162</v>
      </c>
      <c r="P198" s="5">
        <f t="shared" si="27"/>
        <v>1.0537706110401639</v>
      </c>
      <c r="Q198" s="9">
        <v>0.42750496056270798</v>
      </c>
      <c r="R198" s="3" t="s">
        <v>28</v>
      </c>
      <c r="S198" s="3" t="s">
        <v>28</v>
      </c>
      <c r="T198" s="3" t="s">
        <v>28</v>
      </c>
      <c r="U198" s="3">
        <v>1.3796431739578601</v>
      </c>
      <c r="V198" s="3">
        <v>55.1990433360072</v>
      </c>
      <c r="W198" s="3">
        <v>2.3484305357601401E-3</v>
      </c>
    </row>
    <row r="199" spans="1:23" x14ac:dyDescent="0.35">
      <c r="A199" s="3" t="s">
        <v>426</v>
      </c>
      <c r="B199" s="3" t="s">
        <v>91</v>
      </c>
      <c r="C199" s="3" t="s">
        <v>427</v>
      </c>
      <c r="D199" s="3">
        <v>357</v>
      </c>
      <c r="E199" s="3">
        <v>372016</v>
      </c>
      <c r="F199" s="3">
        <v>372373</v>
      </c>
      <c r="G199" s="3" t="s">
        <v>29</v>
      </c>
      <c r="H199" s="3" t="s">
        <v>30</v>
      </c>
      <c r="I199" s="3">
        <v>14</v>
      </c>
      <c r="J199" s="5">
        <v>-7.0308840694692794E-5</v>
      </c>
      <c r="K199" s="5">
        <v>8.8764994331140204E-5</v>
      </c>
      <c r="L199" s="5">
        <v>-2.4428503267163001E-4</v>
      </c>
      <c r="M199" s="5">
        <v>1.03667351282244E-4</v>
      </c>
      <c r="N199" s="5">
        <f t="shared" si="26"/>
        <v>0.99992969363091389</v>
      </c>
      <c r="O199" s="5">
        <f t="shared" si="27"/>
        <v>0.99975574480248752</v>
      </c>
      <c r="P199" s="5">
        <f t="shared" si="27"/>
        <v>1.0001036727249277</v>
      </c>
      <c r="Q199" s="9">
        <v>0.42831492436723101</v>
      </c>
      <c r="R199" s="3" t="s">
        <v>28</v>
      </c>
      <c r="S199" s="3" t="s">
        <v>28</v>
      </c>
      <c r="T199" s="3" t="s">
        <v>28</v>
      </c>
      <c r="U199" s="3">
        <v>1.48943957126683</v>
      </c>
      <c r="V199" s="3">
        <v>28.839593073921701</v>
      </c>
      <c r="W199" s="3">
        <v>6.8975469033490501E-3</v>
      </c>
    </row>
    <row r="200" spans="1:23" x14ac:dyDescent="0.35">
      <c r="A200" s="3" t="s">
        <v>428</v>
      </c>
      <c r="B200" s="3" t="s">
        <v>26</v>
      </c>
      <c r="C200" s="3" t="s">
        <v>429</v>
      </c>
      <c r="D200" s="3">
        <v>1018</v>
      </c>
      <c r="E200" s="3">
        <v>327198</v>
      </c>
      <c r="F200" s="3">
        <v>328216</v>
      </c>
      <c r="G200" s="3" t="s">
        <v>29</v>
      </c>
      <c r="H200" s="3" t="s">
        <v>30</v>
      </c>
      <c r="I200" s="3">
        <v>31</v>
      </c>
      <c r="J200" s="5">
        <v>1.48370301803418E-2</v>
      </c>
      <c r="K200" s="5">
        <v>1.8810588507910401E-2</v>
      </c>
      <c r="L200" s="5">
        <v>-2.20310458231655E-2</v>
      </c>
      <c r="M200" s="5">
        <v>5.17051061838492E-2</v>
      </c>
      <c r="N200" s="5">
        <f t="shared" si="26"/>
        <v>1.0149476453021897</v>
      </c>
      <c r="O200" s="5">
        <f t="shared" si="27"/>
        <v>0.97820986524928943</v>
      </c>
      <c r="P200" s="5">
        <f t="shared" si="27"/>
        <v>1.0530651543183343</v>
      </c>
      <c r="Q200" s="9">
        <v>0.43025259101624502</v>
      </c>
      <c r="R200" s="3" t="s">
        <v>28</v>
      </c>
      <c r="S200" s="3" t="s">
        <v>28</v>
      </c>
      <c r="T200" s="3" t="s">
        <v>28</v>
      </c>
      <c r="U200" s="3">
        <v>0.95607278483208002</v>
      </c>
      <c r="V200" s="3">
        <v>27.422255096897</v>
      </c>
      <c r="W200" s="3">
        <v>0.601023352014038</v>
      </c>
    </row>
    <row r="201" spans="1:23" x14ac:dyDescent="0.35">
      <c r="A201" s="3" t="s">
        <v>430</v>
      </c>
      <c r="B201" s="3" t="s">
        <v>37</v>
      </c>
      <c r="C201" s="3" t="s">
        <v>431</v>
      </c>
      <c r="D201" s="3">
        <v>47429</v>
      </c>
      <c r="E201" s="3">
        <v>68374</v>
      </c>
      <c r="F201" s="3">
        <v>115803</v>
      </c>
      <c r="G201" s="3" t="s">
        <v>29</v>
      </c>
      <c r="H201" s="3" t="s">
        <v>30</v>
      </c>
      <c r="I201" s="3">
        <v>10</v>
      </c>
      <c r="J201" s="5">
        <v>-3.2124812364164403E-2</v>
      </c>
      <c r="K201" s="5">
        <v>4.0758806908248402E-2</v>
      </c>
      <c r="L201" s="5">
        <v>-0.11201060595715399</v>
      </c>
      <c r="M201" s="5">
        <v>4.77609812288248E-2</v>
      </c>
      <c r="N201" s="5">
        <f t="shared" si="26"/>
        <v>0.96838570802642454</v>
      </c>
      <c r="O201" s="5">
        <f t="shared" si="27"/>
        <v>0.89403477535555209</v>
      </c>
      <c r="P201" s="5">
        <f t="shared" si="27"/>
        <v>1.0489199138108398</v>
      </c>
      <c r="Q201" s="9">
        <v>0.43059808485927997</v>
      </c>
      <c r="R201" s="3" t="s">
        <v>28</v>
      </c>
      <c r="S201" s="3" t="s">
        <v>28</v>
      </c>
      <c r="T201" s="3" t="s">
        <v>28</v>
      </c>
      <c r="U201" s="3">
        <v>2.3203582955884001</v>
      </c>
      <c r="V201" s="3">
        <v>48.456563579153297</v>
      </c>
      <c r="W201" s="7">
        <v>2.0982086609794901E-7</v>
      </c>
    </row>
    <row r="202" spans="1:23" x14ac:dyDescent="0.35">
      <c r="A202" s="3" t="s">
        <v>432</v>
      </c>
      <c r="B202" s="3" t="s">
        <v>66</v>
      </c>
      <c r="C202" s="3" t="s">
        <v>433</v>
      </c>
      <c r="D202" s="3">
        <v>3352</v>
      </c>
      <c r="E202" s="3">
        <v>481246</v>
      </c>
      <c r="F202" s="3">
        <v>484598</v>
      </c>
      <c r="G202" s="3" t="s">
        <v>29</v>
      </c>
      <c r="H202" s="3" t="s">
        <v>30</v>
      </c>
      <c r="I202" s="3">
        <v>29</v>
      </c>
      <c r="J202" s="5">
        <v>-9.8683317064601696E-5</v>
      </c>
      <c r="K202" s="5">
        <v>1.2543420941406501E-4</v>
      </c>
      <c r="L202" s="5">
        <v>-3.4452984994542399E-4</v>
      </c>
      <c r="M202" s="5">
        <v>1.47163215816221E-4</v>
      </c>
      <c r="N202" s="5">
        <f t="shared" si="26"/>
        <v>0.99990132155197375</v>
      </c>
      <c r="O202" s="5">
        <f t="shared" si="27"/>
        <v>0.99965552949364789</v>
      </c>
      <c r="P202" s="5">
        <f t="shared" si="27"/>
        <v>1.0001471740448535</v>
      </c>
      <c r="Q202" s="9">
        <v>0.43143778423169699</v>
      </c>
      <c r="R202" s="3" t="s">
        <v>28</v>
      </c>
      <c r="S202" s="3" t="s">
        <v>28</v>
      </c>
      <c r="T202" s="3" t="s">
        <v>28</v>
      </c>
      <c r="U202" s="3">
        <v>0.75539446608495298</v>
      </c>
      <c r="V202" s="3">
        <v>15.9773823829696</v>
      </c>
      <c r="W202" s="3">
        <v>0.96615304318279505</v>
      </c>
    </row>
    <row r="203" spans="1:23" x14ac:dyDescent="0.35">
      <c r="A203" s="3" t="s">
        <v>434</v>
      </c>
      <c r="B203" s="3" t="s">
        <v>37</v>
      </c>
      <c r="C203" s="3" t="s">
        <v>435</v>
      </c>
      <c r="D203" s="3">
        <v>35890</v>
      </c>
      <c r="E203" s="3">
        <v>448708</v>
      </c>
      <c r="F203" s="3">
        <v>484598</v>
      </c>
      <c r="G203" s="3" t="s">
        <v>29</v>
      </c>
      <c r="H203" s="3" t="s">
        <v>30</v>
      </c>
      <c r="I203" s="3">
        <v>29</v>
      </c>
      <c r="J203" s="5">
        <v>-4.0718335121825297E-4</v>
      </c>
      <c r="K203" s="5">
        <v>5.26809140925287E-4</v>
      </c>
      <c r="L203" s="5">
        <v>-1.4397102941583E-3</v>
      </c>
      <c r="M203" s="5">
        <v>6.2534359172179504E-4</v>
      </c>
      <c r="N203" s="5">
        <f t="shared" si="26"/>
        <v>0.99959289953667196</v>
      </c>
      <c r="O203" s="5">
        <f t="shared" si="27"/>
        <v>0.99856132559152255</v>
      </c>
      <c r="P203" s="5">
        <f t="shared" si="27"/>
        <v>1.0006255391597894</v>
      </c>
      <c r="Q203" s="9">
        <v>0.43956744689806698</v>
      </c>
      <c r="R203" s="3" t="s">
        <v>28</v>
      </c>
      <c r="S203" s="3" t="s">
        <v>28</v>
      </c>
      <c r="T203" s="3" t="s">
        <v>28</v>
      </c>
      <c r="U203" s="3">
        <v>1.33461322514283</v>
      </c>
      <c r="V203" s="3">
        <v>49.873388900332202</v>
      </c>
      <c r="W203" s="3">
        <v>6.6810977868781698E-3</v>
      </c>
    </row>
    <row r="204" spans="1:23" x14ac:dyDescent="0.35">
      <c r="A204" s="3" t="s">
        <v>436</v>
      </c>
      <c r="B204" s="3" t="s">
        <v>53</v>
      </c>
      <c r="C204" s="3" t="s">
        <v>437</v>
      </c>
      <c r="D204" s="3">
        <v>2800</v>
      </c>
      <c r="E204" s="3">
        <v>481798</v>
      </c>
      <c r="F204" s="3">
        <v>484598</v>
      </c>
      <c r="G204" s="3" t="s">
        <v>29</v>
      </c>
      <c r="H204" s="3" t="s">
        <v>30</v>
      </c>
      <c r="I204" s="3">
        <v>29</v>
      </c>
      <c r="J204" s="5">
        <v>8.7533456783086999E-5</v>
      </c>
      <c r="K204" s="5">
        <v>1.1392891298672399E-4</v>
      </c>
      <c r="L204" s="5">
        <v>-1.3576310946869001E-4</v>
      </c>
      <c r="M204" s="5">
        <v>3.10830023034864E-4</v>
      </c>
      <c r="N204" s="5">
        <f t="shared" si="26"/>
        <v>1.0000875372879479</v>
      </c>
      <c r="O204" s="5">
        <f t="shared" si="27"/>
        <v>0.99986424610592517</v>
      </c>
      <c r="P204" s="5">
        <f t="shared" si="27"/>
        <v>1.000310878335692</v>
      </c>
      <c r="Q204" s="9">
        <v>0.44229921022458102</v>
      </c>
      <c r="R204" s="3" t="s">
        <v>28</v>
      </c>
      <c r="S204" s="3" t="s">
        <v>28</v>
      </c>
      <c r="T204" s="3" t="s">
        <v>28</v>
      </c>
      <c r="U204" s="3">
        <v>0.96644757957371996</v>
      </c>
      <c r="V204" s="3">
        <v>26.152585873789299</v>
      </c>
      <c r="W204" s="3">
        <v>0.56465755407763996</v>
      </c>
    </row>
    <row r="205" spans="1:23" x14ac:dyDescent="0.35">
      <c r="A205" s="3" t="s">
        <v>438</v>
      </c>
      <c r="B205" s="3" t="s">
        <v>91</v>
      </c>
      <c r="C205" s="3" t="s">
        <v>439</v>
      </c>
      <c r="D205" s="3">
        <v>168</v>
      </c>
      <c r="E205" s="3">
        <v>372016</v>
      </c>
      <c r="F205" s="3">
        <v>372184</v>
      </c>
      <c r="G205" s="3" t="s">
        <v>29</v>
      </c>
      <c r="H205" s="3" t="s">
        <v>30</v>
      </c>
      <c r="I205" s="3">
        <v>9</v>
      </c>
      <c r="J205" s="5">
        <v>-3.1864741181044699E-5</v>
      </c>
      <c r="K205" s="5">
        <v>4.1553127944973098E-5</v>
      </c>
      <c r="L205" s="5">
        <v>-1.13307375398177E-4</v>
      </c>
      <c r="M205" s="5">
        <v>4.9577893036087499E-5</v>
      </c>
      <c r="N205" s="5">
        <f t="shared" si="26"/>
        <v>0.99996813576649446</v>
      </c>
      <c r="O205" s="5">
        <f t="shared" si="27"/>
        <v>0.99988669904364003</v>
      </c>
      <c r="P205" s="5">
        <f t="shared" si="27"/>
        <v>1.0000495791220401</v>
      </c>
      <c r="Q205" s="9">
        <v>0.44317463949637298</v>
      </c>
      <c r="R205" s="3" t="s">
        <v>28</v>
      </c>
      <c r="S205" s="3" t="s">
        <v>28</v>
      </c>
      <c r="T205" s="3" t="s">
        <v>28</v>
      </c>
      <c r="U205" s="3">
        <v>0.94504913392921797</v>
      </c>
      <c r="V205" s="3">
        <v>7.1449429243229297</v>
      </c>
      <c r="W205" s="3">
        <v>0.52107834477745896</v>
      </c>
    </row>
    <row r="206" spans="1:23" x14ac:dyDescent="0.35">
      <c r="A206" s="3" t="s">
        <v>440</v>
      </c>
      <c r="B206" s="3" t="s">
        <v>66</v>
      </c>
      <c r="C206" s="3" t="s">
        <v>441</v>
      </c>
      <c r="D206" s="3">
        <v>15587</v>
      </c>
      <c r="E206" s="3">
        <v>462197</v>
      </c>
      <c r="F206" s="3">
        <v>477784</v>
      </c>
      <c r="G206" s="3" t="s">
        <v>29</v>
      </c>
      <c r="H206" s="3" t="s">
        <v>30</v>
      </c>
      <c r="I206" s="3">
        <v>34</v>
      </c>
      <c r="J206" s="5">
        <v>8.8498940896702301E-3</v>
      </c>
      <c r="K206" s="5">
        <v>1.1564731535464201E-2</v>
      </c>
      <c r="L206" s="5">
        <v>-1.3816563210714301E-2</v>
      </c>
      <c r="M206" s="5">
        <v>3.1516351390054799E-2</v>
      </c>
      <c r="N206" s="5">
        <f t="shared" si="26"/>
        <v>1.0088891701799507</v>
      </c>
      <c r="O206" s="5">
        <f t="shared" si="27"/>
        <v>0.98627844742194404</v>
      </c>
      <c r="P206" s="5">
        <f t="shared" si="27"/>
        <v>1.0320182503906381</v>
      </c>
      <c r="Q206" s="9">
        <v>0.44412355193955</v>
      </c>
      <c r="R206" s="3" t="s">
        <v>28</v>
      </c>
      <c r="S206" s="3" t="s">
        <v>28</v>
      </c>
      <c r="T206" s="3" t="s">
        <v>28</v>
      </c>
      <c r="U206" s="3">
        <v>1.3557472756831801</v>
      </c>
      <c r="V206" s="3">
        <v>60.655672292237902</v>
      </c>
      <c r="W206" s="3">
        <v>2.3373218792798402E-3</v>
      </c>
    </row>
    <row r="207" spans="1:23" x14ac:dyDescent="0.35">
      <c r="A207" s="3" t="s">
        <v>442</v>
      </c>
      <c r="B207" s="3" t="s">
        <v>91</v>
      </c>
      <c r="C207" s="3" t="s">
        <v>443</v>
      </c>
      <c r="D207" s="3">
        <v>832</v>
      </c>
      <c r="E207" s="3">
        <v>475259</v>
      </c>
      <c r="F207" s="3">
        <v>476091</v>
      </c>
      <c r="G207" s="3" t="s">
        <v>29</v>
      </c>
      <c r="H207" s="3" t="s">
        <v>30</v>
      </c>
      <c r="I207" s="3">
        <v>34</v>
      </c>
      <c r="J207" s="5">
        <v>-2.4088137820657999E-2</v>
      </c>
      <c r="K207" s="5">
        <v>3.2542471405481298E-2</v>
      </c>
      <c r="L207" s="5">
        <v>-8.7870209743325794E-2</v>
      </c>
      <c r="M207" s="5">
        <v>3.9693934102009901E-2</v>
      </c>
      <c r="N207" s="5">
        <f t="shared" si="26"/>
        <v>0.97619966585502849</v>
      </c>
      <c r="O207" s="5">
        <f t="shared" si="27"/>
        <v>0.91587974127613125</v>
      </c>
      <c r="P207" s="5">
        <f t="shared" si="27"/>
        <v>1.0404922662528429</v>
      </c>
      <c r="Q207" s="9">
        <v>0.45917490994211202</v>
      </c>
      <c r="R207" s="3" t="s">
        <v>28</v>
      </c>
      <c r="S207" s="3" t="s">
        <v>28</v>
      </c>
      <c r="T207" s="3" t="s">
        <v>28</v>
      </c>
      <c r="U207" s="3">
        <v>1.13469245496575</v>
      </c>
      <c r="V207" s="3">
        <v>42.488389922754898</v>
      </c>
      <c r="W207" s="3">
        <v>0.124646418229946</v>
      </c>
    </row>
    <row r="208" spans="1:23" x14ac:dyDescent="0.35">
      <c r="A208" s="3" t="s">
        <v>444</v>
      </c>
      <c r="B208" s="3" t="s">
        <v>66</v>
      </c>
      <c r="C208" s="3" t="s">
        <v>445</v>
      </c>
      <c r="D208" s="3">
        <v>1108</v>
      </c>
      <c r="E208" s="3">
        <v>483037</v>
      </c>
      <c r="F208" s="3">
        <v>484145</v>
      </c>
      <c r="G208" s="3" t="s">
        <v>29</v>
      </c>
      <c r="H208" s="3" t="s">
        <v>30</v>
      </c>
      <c r="I208" s="3">
        <v>34</v>
      </c>
      <c r="J208" s="5">
        <v>-1.26289655012465E-2</v>
      </c>
      <c r="K208" s="5">
        <v>1.7072139522246101E-2</v>
      </c>
      <c r="L208" s="5">
        <v>-4.6089744103891703E-2</v>
      </c>
      <c r="M208" s="5">
        <v>2.08318131013988E-2</v>
      </c>
      <c r="N208" s="5">
        <f t="shared" si="26"/>
        <v>0.98745044524021441</v>
      </c>
      <c r="O208" s="5">
        <f t="shared" si="27"/>
        <v>0.95495625665147976</v>
      </c>
      <c r="P208" s="5">
        <f t="shared" si="27"/>
        <v>1.0210503099106396</v>
      </c>
      <c r="Q208" s="9">
        <v>0.45945702501392899</v>
      </c>
      <c r="R208" s="3" t="s">
        <v>28</v>
      </c>
      <c r="S208" s="3" t="s">
        <v>28</v>
      </c>
      <c r="T208" s="3" t="s">
        <v>28</v>
      </c>
      <c r="U208" s="3">
        <v>1.0448598893672201</v>
      </c>
      <c r="V208" s="3">
        <v>36.027162217479599</v>
      </c>
      <c r="W208" s="3">
        <v>0.32874953504711601</v>
      </c>
    </row>
    <row r="209" spans="1:23" x14ac:dyDescent="0.35">
      <c r="A209" s="3" t="s">
        <v>446</v>
      </c>
      <c r="B209" s="3" t="s">
        <v>110</v>
      </c>
      <c r="C209" s="3" t="s">
        <v>447</v>
      </c>
      <c r="D209" s="3">
        <v>204412</v>
      </c>
      <c r="E209" s="3">
        <v>247207</v>
      </c>
      <c r="F209" s="3">
        <v>451619</v>
      </c>
      <c r="G209" s="3" t="s">
        <v>29</v>
      </c>
      <c r="H209" s="3" t="s">
        <v>30</v>
      </c>
      <c r="I209" s="3">
        <v>31</v>
      </c>
      <c r="J209" s="5">
        <v>7.8807822181349997E-4</v>
      </c>
      <c r="K209" s="5">
        <v>1.06549330504497E-3</v>
      </c>
      <c r="L209" s="5">
        <v>-1.30025028184319E-3</v>
      </c>
      <c r="M209" s="5">
        <v>2.8764067254701902E-3</v>
      </c>
      <c r="N209" s="5">
        <f t="shared" si="26"/>
        <v>1.0007883888370463</v>
      </c>
      <c r="O209" s="5">
        <f t="shared" si="27"/>
        <v>0.99870059467729544</v>
      </c>
      <c r="P209" s="5">
        <f t="shared" si="27"/>
        <v>1.0028805475525777</v>
      </c>
      <c r="Q209" s="9">
        <v>0.45952031292690099</v>
      </c>
      <c r="R209" s="3" t="s">
        <v>28</v>
      </c>
      <c r="S209" s="3" t="s">
        <v>28</v>
      </c>
      <c r="T209" s="3" t="s">
        <v>28</v>
      </c>
      <c r="U209" s="3">
        <v>1.3737133618917501</v>
      </c>
      <c r="V209" s="3">
        <v>56.612652019198102</v>
      </c>
      <c r="W209" s="3">
        <v>2.3203244348922801E-3</v>
      </c>
    </row>
    <row r="210" spans="1:23" x14ac:dyDescent="0.35">
      <c r="A210" s="3" t="s">
        <v>448</v>
      </c>
      <c r="B210" s="3" t="s">
        <v>26</v>
      </c>
      <c r="C210" s="3" t="s">
        <v>449</v>
      </c>
      <c r="D210" s="3">
        <v>945</v>
      </c>
      <c r="E210" s="3">
        <v>472738</v>
      </c>
      <c r="F210" s="3">
        <v>473683</v>
      </c>
      <c r="G210" s="3" t="s">
        <v>29</v>
      </c>
      <c r="H210" s="3" t="s">
        <v>30</v>
      </c>
      <c r="I210" s="3">
        <v>34</v>
      </c>
      <c r="J210" s="5">
        <v>1.04010395888632E-2</v>
      </c>
      <c r="K210" s="5">
        <v>1.42579686156824E-2</v>
      </c>
      <c r="L210" s="5">
        <v>-1.7544065390576701E-2</v>
      </c>
      <c r="M210" s="5">
        <v>3.8346144568303001E-2</v>
      </c>
      <c r="N210" s="5">
        <f t="shared" si="26"/>
        <v>1.0104553184233398</v>
      </c>
      <c r="O210" s="5">
        <f t="shared" si="27"/>
        <v>0.98260893566453023</v>
      </c>
      <c r="P210" s="5">
        <f t="shared" si="27"/>
        <v>1.0390908462882089</v>
      </c>
      <c r="Q210" s="9">
        <v>0.46570223718707499</v>
      </c>
      <c r="R210" s="3" t="s">
        <v>28</v>
      </c>
      <c r="S210" s="3" t="s">
        <v>28</v>
      </c>
      <c r="T210" s="3" t="s">
        <v>28</v>
      </c>
      <c r="U210" s="3">
        <v>0.97720776683586297</v>
      </c>
      <c r="V210" s="3">
        <v>31.512855645622999</v>
      </c>
      <c r="W210" s="3">
        <v>0.54117390867834902</v>
      </c>
    </row>
    <row r="211" spans="1:23" x14ac:dyDescent="0.35">
      <c r="A211" s="3" t="s">
        <v>450</v>
      </c>
      <c r="B211" s="3" t="s">
        <v>66</v>
      </c>
      <c r="C211" s="3" t="s">
        <v>451</v>
      </c>
      <c r="D211" s="3">
        <v>122</v>
      </c>
      <c r="E211" s="3">
        <v>347284</v>
      </c>
      <c r="F211" s="3">
        <v>347406</v>
      </c>
      <c r="G211" s="3" t="s">
        <v>29</v>
      </c>
      <c r="H211" s="3" t="s">
        <v>30</v>
      </c>
      <c r="I211" s="3">
        <v>31</v>
      </c>
      <c r="J211" s="5">
        <v>1.17058828972471E-2</v>
      </c>
      <c r="K211" s="5">
        <v>1.6160671004715702E-2</v>
      </c>
      <c r="L211" s="5">
        <v>-1.9968450237996399E-2</v>
      </c>
      <c r="M211" s="5">
        <v>4.3380216032490503E-2</v>
      </c>
      <c r="N211" s="5">
        <f t="shared" si="26"/>
        <v>1.0117746648669996</v>
      </c>
      <c r="O211" s="5">
        <f t="shared" si="27"/>
        <v>0.98022959882945826</v>
      </c>
      <c r="P211" s="5">
        <f t="shared" si="27"/>
        <v>1.0443348922427633</v>
      </c>
      <c r="Q211" s="9">
        <v>0.46885465334017301</v>
      </c>
      <c r="R211" s="3" t="s">
        <v>28</v>
      </c>
      <c r="S211" s="3" t="s">
        <v>28</v>
      </c>
      <c r="T211" s="3" t="s">
        <v>28</v>
      </c>
      <c r="U211" s="3">
        <v>1.03951294328486</v>
      </c>
      <c r="V211" s="3">
        <v>32.417614777702298</v>
      </c>
      <c r="W211" s="3">
        <v>0.34836363992089903</v>
      </c>
    </row>
    <row r="212" spans="1:23" x14ac:dyDescent="0.35">
      <c r="A212" s="3" t="s">
        <v>452</v>
      </c>
      <c r="B212" s="3" t="s">
        <v>453</v>
      </c>
      <c r="C212" s="3" t="s">
        <v>454</v>
      </c>
      <c r="D212" s="3">
        <v>3531</v>
      </c>
      <c r="E212" s="3">
        <v>481067</v>
      </c>
      <c r="F212" s="3">
        <v>484598</v>
      </c>
      <c r="G212" s="3" t="s">
        <v>29</v>
      </c>
      <c r="H212" s="3" t="s">
        <v>30</v>
      </c>
      <c r="I212" s="3">
        <v>29</v>
      </c>
      <c r="J212" s="5">
        <v>-9.2961149138512405E-5</v>
      </c>
      <c r="K212" s="5">
        <v>1.2857880428452899E-4</v>
      </c>
      <c r="L212" s="5">
        <v>-3.4497097471141298E-4</v>
      </c>
      <c r="M212" s="5">
        <v>1.5904867643438801E-4</v>
      </c>
      <c r="N212" s="5">
        <f t="shared" si="26"/>
        <v>0.99990704317161527</v>
      </c>
      <c r="O212" s="5">
        <f t="shared" si="27"/>
        <v>0.99965508852093365</v>
      </c>
      <c r="P212" s="5">
        <f t="shared" si="27"/>
        <v>1.0001590613253457</v>
      </c>
      <c r="Q212" s="9">
        <v>0.46968622179472203</v>
      </c>
      <c r="R212" s="3" t="s">
        <v>28</v>
      </c>
      <c r="S212" s="3" t="s">
        <v>28</v>
      </c>
      <c r="T212" s="3" t="s">
        <v>28</v>
      </c>
      <c r="U212" s="3">
        <v>0.95677972484135598</v>
      </c>
      <c r="V212" s="3">
        <v>25.63196837229</v>
      </c>
      <c r="W212" s="3">
        <v>0.59326638387943498</v>
      </c>
    </row>
    <row r="213" spans="1:23" x14ac:dyDescent="0.35">
      <c r="A213" s="3" t="s">
        <v>455</v>
      </c>
      <c r="B213" s="3" t="s">
        <v>66</v>
      </c>
      <c r="C213" s="3" t="s">
        <v>456</v>
      </c>
      <c r="D213" s="3">
        <v>22855</v>
      </c>
      <c r="E213" s="3">
        <v>461743</v>
      </c>
      <c r="F213" s="3">
        <v>484598</v>
      </c>
      <c r="G213" s="3" t="s">
        <v>29</v>
      </c>
      <c r="H213" s="3" t="s">
        <v>30</v>
      </c>
      <c r="I213" s="3">
        <v>29</v>
      </c>
      <c r="J213" s="5">
        <v>-2.6458676575709898E-4</v>
      </c>
      <c r="K213" s="5">
        <v>3.6706958155381599E-4</v>
      </c>
      <c r="L213" s="5">
        <v>-9.8402992542276596E-4</v>
      </c>
      <c r="M213" s="5">
        <v>4.5485639390856902E-4</v>
      </c>
      <c r="N213" s="5">
        <f t="shared" si="26"/>
        <v>0.99973544823423433</v>
      </c>
      <c r="O213" s="5">
        <f t="shared" si="27"/>
        <v>0.9990164540732549</v>
      </c>
      <c r="P213" s="5">
        <f t="shared" si="27"/>
        <v>1.0004549598567645</v>
      </c>
      <c r="Q213" s="9">
        <v>0.47102752723682501</v>
      </c>
      <c r="R213" s="3" t="s">
        <v>28</v>
      </c>
      <c r="S213" s="3" t="s">
        <v>28</v>
      </c>
      <c r="T213" s="3" t="s">
        <v>28</v>
      </c>
      <c r="U213" s="3">
        <v>1.1538940131327899</v>
      </c>
      <c r="V213" s="3">
        <v>37.281199019223401</v>
      </c>
      <c r="W213" s="3">
        <v>0.11278771152920999</v>
      </c>
    </row>
    <row r="214" spans="1:23" x14ac:dyDescent="0.35">
      <c r="A214" s="3" t="s">
        <v>457</v>
      </c>
      <c r="B214" s="3" t="s">
        <v>32</v>
      </c>
      <c r="C214" s="3" t="s">
        <v>458</v>
      </c>
      <c r="D214" s="3" t="s">
        <v>28</v>
      </c>
      <c r="E214" s="3" t="s">
        <v>28</v>
      </c>
      <c r="F214" s="3">
        <v>23986</v>
      </c>
      <c r="G214" s="3" t="s">
        <v>29</v>
      </c>
      <c r="H214" s="3" t="s">
        <v>77</v>
      </c>
      <c r="I214" s="3">
        <v>2</v>
      </c>
      <c r="J214" s="5">
        <v>1.01052114771605E-2</v>
      </c>
      <c r="K214" s="5">
        <v>1.40485664878706E-2</v>
      </c>
      <c r="L214" s="5">
        <v>-1.7429472873482201E-2</v>
      </c>
      <c r="M214" s="5">
        <v>3.7639895827803201E-2</v>
      </c>
      <c r="N214" s="3" t="s">
        <v>28</v>
      </c>
      <c r="O214" s="3" t="s">
        <v>28</v>
      </c>
      <c r="P214" s="3" t="s">
        <v>28</v>
      </c>
      <c r="Q214" s="9">
        <v>0.47195269314933402</v>
      </c>
      <c r="R214" s="3" t="s">
        <v>28</v>
      </c>
      <c r="S214" s="3" t="s">
        <v>28</v>
      </c>
      <c r="T214" s="3" t="s">
        <v>28</v>
      </c>
      <c r="U214" s="3">
        <v>1.0839933830972499</v>
      </c>
      <c r="V214" s="3">
        <v>1.17504165459862</v>
      </c>
      <c r="W214" s="3">
        <v>0.27836773267869003</v>
      </c>
    </row>
    <row r="215" spans="1:23" x14ac:dyDescent="0.35">
      <c r="A215" s="3" t="s">
        <v>459</v>
      </c>
      <c r="B215" s="3" t="s">
        <v>37</v>
      </c>
      <c r="C215" s="3" t="s">
        <v>460</v>
      </c>
      <c r="D215" s="3">
        <v>8255</v>
      </c>
      <c r="E215" s="3">
        <v>409001</v>
      </c>
      <c r="F215" s="3">
        <v>417256</v>
      </c>
      <c r="G215" s="3" t="s">
        <v>29</v>
      </c>
      <c r="H215" s="3" t="s">
        <v>30</v>
      </c>
      <c r="I215" s="3">
        <v>34</v>
      </c>
      <c r="J215" s="5">
        <v>6.3290949427039899E-3</v>
      </c>
      <c r="K215" s="5">
        <v>8.82508785972538E-3</v>
      </c>
      <c r="L215" s="5">
        <v>-1.0967759422759399E-2</v>
      </c>
      <c r="M215" s="5">
        <v>2.3625949308167402E-2</v>
      </c>
      <c r="N215" s="5">
        <f>EXP(J215)</f>
        <v>1.0063491659856036</v>
      </c>
      <c r="O215" s="5">
        <f>EXP(L215)</f>
        <v>0.98909216716372939</v>
      </c>
      <c r="P215" s="5">
        <f>EXP(M215)</f>
        <v>1.0239072530358804</v>
      </c>
      <c r="Q215" s="9">
        <v>0.47326874060762603</v>
      </c>
      <c r="R215" s="3" t="s">
        <v>28</v>
      </c>
      <c r="S215" s="3" t="s">
        <v>28</v>
      </c>
      <c r="T215" s="3" t="s">
        <v>28</v>
      </c>
      <c r="U215" s="3">
        <v>0.87165463763755702</v>
      </c>
      <c r="V215" s="3">
        <v>25.072799641397001</v>
      </c>
      <c r="W215" s="3">
        <v>0.83723332609672196</v>
      </c>
    </row>
    <row r="216" spans="1:23" x14ac:dyDescent="0.35">
      <c r="A216" s="3" t="s">
        <v>461</v>
      </c>
      <c r="B216" s="3" t="s">
        <v>91</v>
      </c>
      <c r="C216" s="3" t="s">
        <v>462</v>
      </c>
      <c r="D216" s="3">
        <v>1279</v>
      </c>
      <c r="E216" s="3">
        <v>372016</v>
      </c>
      <c r="F216" s="3">
        <v>373295</v>
      </c>
      <c r="G216" s="3" t="s">
        <v>29</v>
      </c>
      <c r="H216" s="3" t="s">
        <v>30</v>
      </c>
      <c r="I216" s="3">
        <v>30</v>
      </c>
      <c r="J216" s="5">
        <v>7.4196627060311803E-5</v>
      </c>
      <c r="K216" s="5">
        <v>1.03536876651279E-4</v>
      </c>
      <c r="L216" s="5">
        <v>-1.2873192224796E-4</v>
      </c>
      <c r="M216" s="5">
        <v>2.7712517636858399E-4</v>
      </c>
      <c r="N216" s="5">
        <f>EXP(J216)</f>
        <v>1.0000741993796982</v>
      </c>
      <c r="O216" s="5">
        <f>EXP(L216)</f>
        <v>0.99987127636335038</v>
      </c>
      <c r="P216" s="5">
        <f>EXP(M216)</f>
        <v>1.0002771635790977</v>
      </c>
      <c r="Q216" s="9">
        <v>0.47360841851500102</v>
      </c>
      <c r="R216" s="3" t="s">
        <v>28</v>
      </c>
      <c r="S216" s="3" t="s">
        <v>28</v>
      </c>
      <c r="T216" s="3" t="s">
        <v>28</v>
      </c>
      <c r="U216" s="3">
        <v>1.03786371897689</v>
      </c>
      <c r="V216" s="3">
        <v>31.237671875887798</v>
      </c>
      <c r="W216" s="3">
        <v>0.354306714333749</v>
      </c>
    </row>
    <row r="217" spans="1:23" x14ac:dyDescent="0.35">
      <c r="A217" s="3" t="s">
        <v>463</v>
      </c>
      <c r="B217" s="3" t="s">
        <v>26</v>
      </c>
      <c r="C217" s="3" t="s">
        <v>415</v>
      </c>
      <c r="D217" s="3" t="s">
        <v>28</v>
      </c>
      <c r="E217" s="3" t="s">
        <v>28</v>
      </c>
      <c r="F217" s="3">
        <v>34419</v>
      </c>
      <c r="G217" s="3" t="s">
        <v>29</v>
      </c>
      <c r="H217" s="3" t="s">
        <v>30</v>
      </c>
      <c r="I217" s="3">
        <v>28</v>
      </c>
      <c r="J217" s="5">
        <v>3.8804486757692399E-3</v>
      </c>
      <c r="K217" s="5">
        <v>5.4310529856006502E-3</v>
      </c>
      <c r="L217" s="5">
        <v>-6.76421957413676E-3</v>
      </c>
      <c r="M217" s="5">
        <v>1.4525116925675201E-2</v>
      </c>
      <c r="N217" s="3" t="s">
        <v>28</v>
      </c>
      <c r="O217" s="3" t="s">
        <v>28</v>
      </c>
      <c r="P217" s="3" t="s">
        <v>28</v>
      </c>
      <c r="Q217" s="9">
        <v>0.47492245881960599</v>
      </c>
      <c r="R217" s="3" t="s">
        <v>28</v>
      </c>
      <c r="S217" s="3" t="s">
        <v>28</v>
      </c>
      <c r="T217" s="3" t="s">
        <v>28</v>
      </c>
      <c r="U217" s="3">
        <v>1.0157547099578099</v>
      </c>
      <c r="V217" s="3">
        <v>27.857456031640101</v>
      </c>
      <c r="W217" s="3">
        <v>0.41835082983552102</v>
      </c>
    </row>
    <row r="218" spans="1:23" x14ac:dyDescent="0.35">
      <c r="A218" s="3" t="s">
        <v>464</v>
      </c>
      <c r="B218" s="3" t="s">
        <v>32</v>
      </c>
      <c r="C218" s="3" t="s">
        <v>465</v>
      </c>
      <c r="D218" s="3" t="s">
        <v>28</v>
      </c>
      <c r="E218" s="3" t="s">
        <v>28</v>
      </c>
      <c r="F218" s="3">
        <v>34448</v>
      </c>
      <c r="G218" s="3" t="s">
        <v>29</v>
      </c>
      <c r="H218" s="3" t="s">
        <v>30</v>
      </c>
      <c r="I218" s="3">
        <v>26</v>
      </c>
      <c r="J218" s="5">
        <v>-3.1428428143474602E-2</v>
      </c>
      <c r="K218" s="5">
        <v>4.4013310234962001E-2</v>
      </c>
      <c r="L218" s="5">
        <v>-0.11769293104438799</v>
      </c>
      <c r="M218" s="5">
        <v>5.4836074757439103E-2</v>
      </c>
      <c r="N218" s="3" t="s">
        <v>28</v>
      </c>
      <c r="O218" s="3" t="s">
        <v>28</v>
      </c>
      <c r="P218" s="3" t="s">
        <v>28</v>
      </c>
      <c r="Q218" s="9">
        <v>0.47518609129306</v>
      </c>
      <c r="R218" s="3" t="s">
        <v>28</v>
      </c>
      <c r="S218" s="3" t="s">
        <v>28</v>
      </c>
      <c r="T218" s="3" t="s">
        <v>28</v>
      </c>
      <c r="U218" s="3">
        <v>1.0357836412926</v>
      </c>
      <c r="V218" s="3">
        <v>26.8211937892337</v>
      </c>
      <c r="W218" s="3">
        <v>0.36487607295293201</v>
      </c>
    </row>
    <row r="219" spans="1:23" x14ac:dyDescent="0.35">
      <c r="A219" s="3" t="s">
        <v>466</v>
      </c>
      <c r="B219" s="3" t="s">
        <v>44</v>
      </c>
      <c r="C219" s="3" t="s">
        <v>467</v>
      </c>
      <c r="D219" s="3">
        <v>74150</v>
      </c>
      <c r="E219" s="3">
        <v>90370</v>
      </c>
      <c r="F219" s="3">
        <v>164520</v>
      </c>
      <c r="G219" s="3" t="s">
        <v>29</v>
      </c>
      <c r="H219" s="3" t="s">
        <v>30</v>
      </c>
      <c r="I219" s="3">
        <v>25</v>
      </c>
      <c r="J219" s="5">
        <v>3.4232577050786698E-3</v>
      </c>
      <c r="K219" s="5">
        <v>4.8632561990063997E-3</v>
      </c>
      <c r="L219" s="5">
        <v>-6.1085492925650204E-3</v>
      </c>
      <c r="M219" s="5">
        <v>1.29550647027224E-2</v>
      </c>
      <c r="N219" s="5">
        <f>EXP(J219)</f>
        <v>1.00342912374348</v>
      </c>
      <c r="O219" s="5">
        <f>EXP(L219)</f>
        <v>0.99391006996315989</v>
      </c>
      <c r="P219" s="5">
        <f>EXP(M219)</f>
        <v>1.0130393451129125</v>
      </c>
      <c r="Q219" s="9">
        <v>0.48149355741979699</v>
      </c>
      <c r="R219" s="3" t="s">
        <v>28</v>
      </c>
      <c r="S219" s="3" t="s">
        <v>28</v>
      </c>
      <c r="T219" s="3" t="s">
        <v>28</v>
      </c>
      <c r="U219" s="3">
        <v>1.21065493011338</v>
      </c>
      <c r="V219" s="3">
        <v>35.1764486353877</v>
      </c>
      <c r="W219" s="3">
        <v>6.58269961729116E-2</v>
      </c>
    </row>
    <row r="220" spans="1:23" x14ac:dyDescent="0.35">
      <c r="A220" s="3" t="s">
        <v>468</v>
      </c>
      <c r="B220" s="3" t="s">
        <v>91</v>
      </c>
      <c r="C220" s="3" t="s">
        <v>469</v>
      </c>
      <c r="D220" s="3">
        <v>11245</v>
      </c>
      <c r="E220" s="3">
        <v>54619</v>
      </c>
      <c r="F220" s="3">
        <v>65864</v>
      </c>
      <c r="G220" s="3" t="s">
        <v>29</v>
      </c>
      <c r="H220" s="3" t="s">
        <v>30</v>
      </c>
      <c r="I220" s="3">
        <v>31</v>
      </c>
      <c r="J220" s="5">
        <v>-1.15306580452419E-2</v>
      </c>
      <c r="K220" s="5">
        <v>1.65901604112474E-2</v>
      </c>
      <c r="L220" s="5">
        <v>-4.4046774949028998E-2</v>
      </c>
      <c r="M220" s="5">
        <v>2.0985458858545199E-2</v>
      </c>
      <c r="N220" s="5">
        <f>EXP(J220)</f>
        <v>0.98853556521525665</v>
      </c>
      <c r="O220" s="5">
        <f>EXP(L220)</f>
        <v>0.95690919704730426</v>
      </c>
      <c r="P220" s="5">
        <f>EXP(M220)</f>
        <v>1.0212072020111846</v>
      </c>
      <c r="Q220" s="9">
        <v>0.48703654433232901</v>
      </c>
      <c r="R220" s="3" t="s">
        <v>28</v>
      </c>
      <c r="S220" s="3" t="s">
        <v>28</v>
      </c>
      <c r="T220" s="3" t="s">
        <v>28</v>
      </c>
      <c r="U220" s="3">
        <v>1.38562493494816</v>
      </c>
      <c r="V220" s="3">
        <v>57.598693810502702</v>
      </c>
      <c r="W220" s="3">
        <v>1.78047386618676E-3</v>
      </c>
    </row>
    <row r="221" spans="1:23" x14ac:dyDescent="0.35">
      <c r="A221" s="3" t="s">
        <v>470</v>
      </c>
      <c r="B221" s="3" t="s">
        <v>73</v>
      </c>
      <c r="C221" s="3" t="s">
        <v>471</v>
      </c>
      <c r="D221" s="3" t="s">
        <v>28</v>
      </c>
      <c r="E221" s="3" t="s">
        <v>28</v>
      </c>
      <c r="F221" s="3">
        <v>374971</v>
      </c>
      <c r="G221" s="3" t="s">
        <v>29</v>
      </c>
      <c r="H221" s="3" t="s">
        <v>30</v>
      </c>
      <c r="I221" s="3">
        <v>26</v>
      </c>
      <c r="J221" s="5">
        <v>1.44320616852474E-3</v>
      </c>
      <c r="K221" s="5">
        <v>2.09717631467711E-3</v>
      </c>
      <c r="L221" s="5">
        <v>-2.6671838774728301E-3</v>
      </c>
      <c r="M221" s="5">
        <v>5.5535962145223097E-3</v>
      </c>
      <c r="N221" s="3" t="s">
        <v>28</v>
      </c>
      <c r="O221" s="3" t="s">
        <v>28</v>
      </c>
      <c r="P221" s="3" t="s">
        <v>28</v>
      </c>
      <c r="Q221" s="9">
        <v>0.49134803207295702</v>
      </c>
      <c r="R221" s="3" t="s">
        <v>28</v>
      </c>
      <c r="S221" s="3" t="s">
        <v>28</v>
      </c>
      <c r="T221" s="3" t="s">
        <v>28</v>
      </c>
      <c r="U221" s="3">
        <v>1.21215955484711</v>
      </c>
      <c r="V221" s="3">
        <v>36.7332696601785</v>
      </c>
      <c r="W221" s="3">
        <v>6.11867555331558E-2</v>
      </c>
    </row>
    <row r="222" spans="1:23" x14ac:dyDescent="0.35">
      <c r="A222" s="3" t="s">
        <v>472</v>
      </c>
      <c r="B222" s="3" t="s">
        <v>91</v>
      </c>
      <c r="C222" s="3" t="s">
        <v>473</v>
      </c>
      <c r="D222" s="3">
        <v>2188</v>
      </c>
      <c r="E222" s="3">
        <v>237839</v>
      </c>
      <c r="F222" s="3">
        <v>240027</v>
      </c>
      <c r="G222" s="3" t="s">
        <v>29</v>
      </c>
      <c r="H222" s="3" t="s">
        <v>30</v>
      </c>
      <c r="I222" s="3">
        <v>34</v>
      </c>
      <c r="J222" s="5">
        <v>-1.18847226592335E-2</v>
      </c>
      <c r="K222" s="5">
        <v>1.7572501373575099E-2</v>
      </c>
      <c r="L222" s="5">
        <v>-4.6326192469721403E-2</v>
      </c>
      <c r="M222" s="5">
        <v>2.25567471512544E-2</v>
      </c>
      <c r="N222" s="5">
        <f t="shared" ref="N222:N230" si="28">EXP(J222)</f>
        <v>0.98818562170690405</v>
      </c>
      <c r="O222" s="5">
        <f t="shared" ref="O222:P230" si="29">EXP(L222)</f>
        <v>0.95473048549781769</v>
      </c>
      <c r="P222" s="5">
        <f t="shared" si="29"/>
        <v>1.022813074245855</v>
      </c>
      <c r="Q222" s="9">
        <v>0.498834299367582</v>
      </c>
      <c r="R222" s="3" t="s">
        <v>28</v>
      </c>
      <c r="S222" s="3" t="s">
        <v>28</v>
      </c>
      <c r="T222" s="3" t="s">
        <v>28</v>
      </c>
      <c r="U222" s="3">
        <v>0.98128296760664702</v>
      </c>
      <c r="V222" s="3">
        <v>31.776236662991899</v>
      </c>
      <c r="W222" s="3">
        <v>0.52794543819689099</v>
      </c>
    </row>
    <row r="223" spans="1:23" x14ac:dyDescent="0.35">
      <c r="A223" s="3" t="s">
        <v>474</v>
      </c>
      <c r="B223" s="3" t="s">
        <v>91</v>
      </c>
      <c r="C223" s="3" t="s">
        <v>475</v>
      </c>
      <c r="D223" s="3">
        <v>350</v>
      </c>
      <c r="E223" s="3">
        <v>372016</v>
      </c>
      <c r="F223" s="3">
        <v>372366</v>
      </c>
      <c r="G223" s="3" t="s">
        <v>29</v>
      </c>
      <c r="H223" s="3" t="s">
        <v>30</v>
      </c>
      <c r="I223" s="3">
        <v>12</v>
      </c>
      <c r="J223" s="5">
        <v>5.0762783791000899E-5</v>
      </c>
      <c r="K223" s="5">
        <v>7.5681370046908002E-5</v>
      </c>
      <c r="L223" s="5">
        <v>-9.7569975801587198E-5</v>
      </c>
      <c r="M223" s="5">
        <v>1.9909554338358901E-4</v>
      </c>
      <c r="N223" s="5">
        <f t="shared" si="28"/>
        <v>1.0000507640722429</v>
      </c>
      <c r="O223" s="5">
        <f t="shared" si="29"/>
        <v>0.99990243478399365</v>
      </c>
      <c r="P223" s="5">
        <f t="shared" si="29"/>
        <v>1.0001991153642167</v>
      </c>
      <c r="Q223" s="9">
        <v>0.50238397341010699</v>
      </c>
      <c r="R223" s="3" t="s">
        <v>28</v>
      </c>
      <c r="S223" s="3" t="s">
        <v>28</v>
      </c>
      <c r="T223" s="3" t="s">
        <v>28</v>
      </c>
      <c r="U223" s="3">
        <v>1.2820256964183401</v>
      </c>
      <c r="V223" s="3">
        <v>18.079488749046298</v>
      </c>
      <c r="W223" s="3">
        <v>7.9754425610383095E-2</v>
      </c>
    </row>
    <row r="224" spans="1:23" x14ac:dyDescent="0.35">
      <c r="A224" s="3" t="s">
        <v>476</v>
      </c>
      <c r="B224" s="3" t="s">
        <v>66</v>
      </c>
      <c r="C224" s="3" t="s">
        <v>477</v>
      </c>
      <c r="D224" s="3">
        <v>3945</v>
      </c>
      <c r="E224" s="3">
        <v>480653</v>
      </c>
      <c r="F224" s="3">
        <v>484598</v>
      </c>
      <c r="G224" s="3" t="s">
        <v>29</v>
      </c>
      <c r="H224" s="3" t="s">
        <v>30</v>
      </c>
      <c r="I224" s="3">
        <v>29</v>
      </c>
      <c r="J224" s="5">
        <v>1.04862570017898E-4</v>
      </c>
      <c r="K224" s="5">
        <v>1.5851632895415001E-4</v>
      </c>
      <c r="L224" s="5">
        <v>-2.0582372569373999E-4</v>
      </c>
      <c r="M224" s="5">
        <v>4.1554886572953598E-4</v>
      </c>
      <c r="N224" s="5">
        <f t="shared" si="28"/>
        <v>1.0001048680682894</v>
      </c>
      <c r="O224" s="5">
        <f t="shared" si="29"/>
        <v>0.99979419745455611</v>
      </c>
      <c r="P224" s="5">
        <f t="shared" si="29"/>
        <v>1.0004156352181202</v>
      </c>
      <c r="Q224" s="9">
        <v>0.50827546297015702</v>
      </c>
      <c r="R224" s="3" t="s">
        <v>28</v>
      </c>
      <c r="S224" s="3" t="s">
        <v>28</v>
      </c>
      <c r="T224" s="3" t="s">
        <v>28</v>
      </c>
      <c r="U224" s="3">
        <v>1.17272336909423</v>
      </c>
      <c r="V224" s="3">
        <v>38.507842811752397</v>
      </c>
      <c r="W224" s="3">
        <v>8.9169634193409106E-2</v>
      </c>
    </row>
    <row r="225" spans="1:23" x14ac:dyDescent="0.35">
      <c r="A225" s="3" t="s">
        <v>478</v>
      </c>
      <c r="B225" s="3" t="s">
        <v>44</v>
      </c>
      <c r="C225" s="3" t="s">
        <v>479</v>
      </c>
      <c r="D225" s="3">
        <v>22982</v>
      </c>
      <c r="E225" s="3">
        <v>55826</v>
      </c>
      <c r="F225" s="3">
        <v>78808</v>
      </c>
      <c r="G225" s="3" t="s">
        <v>29</v>
      </c>
      <c r="H225" s="3" t="s">
        <v>30</v>
      </c>
      <c r="I225" s="3">
        <v>25</v>
      </c>
      <c r="J225" s="5">
        <v>-4.8289275471622298E-3</v>
      </c>
      <c r="K225" s="5">
        <v>7.31261801144493E-3</v>
      </c>
      <c r="L225" s="5">
        <v>-1.91613954822932E-2</v>
      </c>
      <c r="M225" s="5">
        <v>9.5035403879687296E-3</v>
      </c>
      <c r="N225" s="5">
        <f t="shared" si="28"/>
        <v>0.99518271297884253</v>
      </c>
      <c r="O225" s="5">
        <f t="shared" si="29"/>
        <v>0.98102101710485934</v>
      </c>
      <c r="P225" s="5">
        <f t="shared" si="29"/>
        <v>1.0095488424241053</v>
      </c>
      <c r="Q225" s="9">
        <v>0.50902571984709699</v>
      </c>
      <c r="R225" s="3" t="s">
        <v>28</v>
      </c>
      <c r="S225" s="3" t="s">
        <v>28</v>
      </c>
      <c r="T225" s="3" t="s">
        <v>28</v>
      </c>
      <c r="U225" s="3">
        <v>0.99909232428510597</v>
      </c>
      <c r="V225" s="3">
        <v>23.956451338690002</v>
      </c>
      <c r="W225" s="3">
        <v>0.46408986351852399</v>
      </c>
    </row>
    <row r="226" spans="1:23" x14ac:dyDescent="0.35">
      <c r="A226" s="3" t="s">
        <v>480</v>
      </c>
      <c r="B226" s="3" t="s">
        <v>66</v>
      </c>
      <c r="C226" s="3" t="s">
        <v>481</v>
      </c>
      <c r="D226" s="3">
        <v>4549</v>
      </c>
      <c r="E226" s="3">
        <v>480049</v>
      </c>
      <c r="F226" s="3">
        <v>484598</v>
      </c>
      <c r="G226" s="3" t="s">
        <v>29</v>
      </c>
      <c r="H226" s="3" t="s">
        <v>30</v>
      </c>
      <c r="I226" s="3">
        <v>29</v>
      </c>
      <c r="J226" s="5">
        <v>-9.6112780198433695E-5</v>
      </c>
      <c r="K226" s="5">
        <v>1.46251803758326E-4</v>
      </c>
      <c r="L226" s="5">
        <v>-3.8276104823877199E-4</v>
      </c>
      <c r="M226" s="5">
        <v>1.9053548784190501E-4</v>
      </c>
      <c r="N226" s="5">
        <f t="shared" si="28"/>
        <v>0.99990389183848682</v>
      </c>
      <c r="O226" s="5">
        <f t="shared" si="29"/>
        <v>0.99961731219542604</v>
      </c>
      <c r="P226" s="5">
        <f t="shared" si="29"/>
        <v>1.0001905536408808</v>
      </c>
      <c r="Q226" s="9">
        <v>0.51106949285274705</v>
      </c>
      <c r="R226" s="3" t="s">
        <v>28</v>
      </c>
      <c r="S226" s="3" t="s">
        <v>28</v>
      </c>
      <c r="T226" s="3" t="s">
        <v>28</v>
      </c>
      <c r="U226" s="3">
        <v>0.87385160051044797</v>
      </c>
      <c r="V226" s="3">
        <v>21.3812653520108</v>
      </c>
      <c r="W226" s="3">
        <v>0.80909848201182899</v>
      </c>
    </row>
    <row r="227" spans="1:23" x14ac:dyDescent="0.35">
      <c r="A227" s="3" t="s">
        <v>482</v>
      </c>
      <c r="B227" s="3" t="s">
        <v>143</v>
      </c>
      <c r="C227" s="3" t="s">
        <v>483</v>
      </c>
      <c r="D227" s="3">
        <v>4920</v>
      </c>
      <c r="E227" s="3">
        <v>479678</v>
      </c>
      <c r="F227" s="3">
        <v>484598</v>
      </c>
      <c r="G227" s="3" t="s">
        <v>29</v>
      </c>
      <c r="H227" s="3" t="s">
        <v>30</v>
      </c>
      <c r="I227" s="3">
        <v>29</v>
      </c>
      <c r="J227" s="5">
        <v>1.00596059487944E-4</v>
      </c>
      <c r="K227" s="5">
        <v>1.5380829544756199E-4</v>
      </c>
      <c r="L227" s="5">
        <v>-2.0086266011277399E-4</v>
      </c>
      <c r="M227" s="5">
        <v>4.0205477908866202E-4</v>
      </c>
      <c r="N227" s="5">
        <f t="shared" si="28"/>
        <v>1.0001006011194411</v>
      </c>
      <c r="O227" s="5">
        <f t="shared" si="29"/>
        <v>0.99979915751144077</v>
      </c>
      <c r="P227" s="5">
        <f t="shared" si="29"/>
        <v>1.0004021356139443</v>
      </c>
      <c r="Q227" s="9">
        <v>0.513089043176854</v>
      </c>
      <c r="R227" s="3" t="s">
        <v>28</v>
      </c>
      <c r="S227" s="3" t="s">
        <v>28</v>
      </c>
      <c r="T227" s="3" t="s">
        <v>28</v>
      </c>
      <c r="U227" s="3">
        <v>1.0133919799367801</v>
      </c>
      <c r="V227" s="3">
        <v>28.754972540004999</v>
      </c>
      <c r="W227" s="3">
        <v>0.42503355419530298</v>
      </c>
    </row>
    <row r="228" spans="1:23" x14ac:dyDescent="0.35">
      <c r="A228" s="3" t="s">
        <v>484</v>
      </c>
      <c r="B228" s="3" t="s">
        <v>91</v>
      </c>
      <c r="C228" s="3" t="s">
        <v>485</v>
      </c>
      <c r="D228" s="3">
        <v>1196</v>
      </c>
      <c r="E228" s="3">
        <v>475049</v>
      </c>
      <c r="F228" s="3">
        <v>476245</v>
      </c>
      <c r="G228" s="3" t="s">
        <v>29</v>
      </c>
      <c r="H228" s="3" t="s">
        <v>30</v>
      </c>
      <c r="I228" s="3">
        <v>34</v>
      </c>
      <c r="J228" s="5">
        <v>-1.71462561652518E-2</v>
      </c>
      <c r="K228" s="5">
        <v>2.6562375480751101E-2</v>
      </c>
      <c r="L228" s="5">
        <v>-6.9207555451353694E-2</v>
      </c>
      <c r="M228" s="5">
        <v>3.4915043120850198E-2</v>
      </c>
      <c r="N228" s="5">
        <f t="shared" si="28"/>
        <v>0.98299990432433815</v>
      </c>
      <c r="O228" s="5">
        <f t="shared" si="29"/>
        <v>0.93313298313998094</v>
      </c>
      <c r="P228" s="5">
        <f t="shared" si="29"/>
        <v>1.0355317295184532</v>
      </c>
      <c r="Q228" s="9">
        <v>0.51859729683654499</v>
      </c>
      <c r="R228" s="3" t="s">
        <v>28</v>
      </c>
      <c r="S228" s="3" t="s">
        <v>28</v>
      </c>
      <c r="T228" s="3" t="s">
        <v>28</v>
      </c>
      <c r="U228" s="3">
        <v>1.0805969561958699</v>
      </c>
      <c r="V228" s="3">
        <v>38.533762797412798</v>
      </c>
      <c r="W228" s="3">
        <v>0.23345473415729101</v>
      </c>
    </row>
    <row r="229" spans="1:23" x14ac:dyDescent="0.35">
      <c r="A229" s="3" t="s">
        <v>486</v>
      </c>
      <c r="B229" s="3" t="s">
        <v>26</v>
      </c>
      <c r="C229" s="3" t="s">
        <v>487</v>
      </c>
      <c r="D229" s="3">
        <v>1032</v>
      </c>
      <c r="E229" s="3">
        <v>451248</v>
      </c>
      <c r="F229" s="3">
        <v>452280</v>
      </c>
      <c r="G229" s="3" t="s">
        <v>29</v>
      </c>
      <c r="H229" s="3" t="s">
        <v>30</v>
      </c>
      <c r="I229" s="3">
        <v>34</v>
      </c>
      <c r="J229" s="5">
        <v>-1.79632721518844E-2</v>
      </c>
      <c r="K229" s="5">
        <v>2.7839054426984301E-2</v>
      </c>
      <c r="L229" s="5">
        <v>-7.2526816192424001E-2</v>
      </c>
      <c r="M229" s="5">
        <v>3.6600271888655202E-2</v>
      </c>
      <c r="N229" s="5">
        <f t="shared" si="28"/>
        <v>0.98219710568196594</v>
      </c>
      <c r="O229" s="5">
        <f t="shared" si="29"/>
        <v>0.93004080617265505</v>
      </c>
      <c r="P229" s="5">
        <f t="shared" si="29"/>
        <v>1.0372783086583619</v>
      </c>
      <c r="Q229" s="9">
        <v>0.51876234288829903</v>
      </c>
      <c r="R229" s="3" t="s">
        <v>28</v>
      </c>
      <c r="S229" s="3" t="s">
        <v>28</v>
      </c>
      <c r="T229" s="3" t="s">
        <v>28</v>
      </c>
      <c r="U229" s="3">
        <v>0.84899736336105802</v>
      </c>
      <c r="V229" s="3">
        <v>23.786285258802899</v>
      </c>
      <c r="W229" s="3">
        <v>0.88037493812747802</v>
      </c>
    </row>
    <row r="230" spans="1:23" x14ac:dyDescent="0.35">
      <c r="A230" s="3" t="s">
        <v>488</v>
      </c>
      <c r="B230" s="3" t="s">
        <v>66</v>
      </c>
      <c r="C230" s="3" t="s">
        <v>489</v>
      </c>
      <c r="D230" s="3">
        <v>2691</v>
      </c>
      <c r="E230" s="3">
        <v>481907</v>
      </c>
      <c r="F230" s="3">
        <v>484598</v>
      </c>
      <c r="G230" s="3" t="s">
        <v>29</v>
      </c>
      <c r="H230" s="3" t="s">
        <v>30</v>
      </c>
      <c r="I230" s="3">
        <v>29</v>
      </c>
      <c r="J230" s="5">
        <v>-8.3373233050889204E-5</v>
      </c>
      <c r="K230" s="5">
        <v>1.3010700959122399E-4</v>
      </c>
      <c r="L230" s="5">
        <v>-3.3837828598589601E-4</v>
      </c>
      <c r="M230" s="5">
        <v>1.71631819884117E-4</v>
      </c>
      <c r="N230" s="5">
        <f t="shared" si="28"/>
        <v>0.99991663024240052</v>
      </c>
      <c r="O230" s="5">
        <f t="shared" si="29"/>
        <v>0.99966167895748947</v>
      </c>
      <c r="P230" s="5">
        <f t="shared" si="29"/>
        <v>1.0001716465494677</v>
      </c>
      <c r="Q230" s="9">
        <v>0.521649330201718</v>
      </c>
      <c r="R230" s="3" t="s">
        <v>28</v>
      </c>
      <c r="S230" s="3" t="s">
        <v>28</v>
      </c>
      <c r="T230" s="3" t="s">
        <v>28</v>
      </c>
      <c r="U230" s="3">
        <v>1.1555063000013801</v>
      </c>
      <c r="V230" s="3">
        <v>37.385454661600797</v>
      </c>
      <c r="W230" s="3">
        <v>0.110600805649421</v>
      </c>
    </row>
    <row r="231" spans="1:23" x14ac:dyDescent="0.35">
      <c r="A231" s="3" t="s">
        <v>490</v>
      </c>
      <c r="B231" s="3" t="s">
        <v>73</v>
      </c>
      <c r="C231" s="3" t="s">
        <v>491</v>
      </c>
      <c r="D231" s="3" t="s">
        <v>28</v>
      </c>
      <c r="E231" s="3" t="s">
        <v>28</v>
      </c>
      <c r="F231" s="3">
        <v>41182</v>
      </c>
      <c r="G231" s="3" t="s">
        <v>29</v>
      </c>
      <c r="H231" s="3" t="s">
        <v>30</v>
      </c>
      <c r="I231" s="3">
        <v>30</v>
      </c>
      <c r="J231" s="5">
        <v>3.9561261984990704E-3</v>
      </c>
      <c r="K231" s="5">
        <v>6.2087323897663197E-3</v>
      </c>
      <c r="L231" s="5">
        <v>-8.2127656750902202E-3</v>
      </c>
      <c r="M231" s="5">
        <v>1.6125018072088399E-2</v>
      </c>
      <c r="N231" s="3" t="s">
        <v>28</v>
      </c>
      <c r="O231" s="3" t="s">
        <v>28</v>
      </c>
      <c r="P231" s="3" t="s">
        <v>28</v>
      </c>
      <c r="Q231" s="9">
        <v>0.52400276824160796</v>
      </c>
      <c r="R231" s="3" t="s">
        <v>28</v>
      </c>
      <c r="S231" s="3" t="s">
        <v>28</v>
      </c>
      <c r="T231" s="3" t="s">
        <v>28</v>
      </c>
      <c r="U231" s="3">
        <v>1.21570183709186</v>
      </c>
      <c r="V231" s="3">
        <v>42.859997744546803</v>
      </c>
      <c r="W231" s="3">
        <v>4.6902304626543503E-2</v>
      </c>
    </row>
    <row r="232" spans="1:23" x14ac:dyDescent="0.35">
      <c r="A232" s="3" t="s">
        <v>492</v>
      </c>
      <c r="B232" s="3" t="s">
        <v>91</v>
      </c>
      <c r="C232" s="3" t="s">
        <v>493</v>
      </c>
      <c r="D232" s="3">
        <v>329</v>
      </c>
      <c r="E232" s="3">
        <v>355235</v>
      </c>
      <c r="F232" s="3">
        <v>355564</v>
      </c>
      <c r="G232" s="3" t="s">
        <v>29</v>
      </c>
      <c r="H232" s="3" t="s">
        <v>30</v>
      </c>
      <c r="I232" s="3">
        <v>31</v>
      </c>
      <c r="J232" s="5">
        <v>-2.8323535659020401E-2</v>
      </c>
      <c r="K232" s="5">
        <v>4.5130348276449198E-2</v>
      </c>
      <c r="L232" s="5">
        <v>-0.11677739289061</v>
      </c>
      <c r="M232" s="5">
        <v>6.0130321572569298E-2</v>
      </c>
      <c r="N232" s="5">
        <f>EXP(J232)</f>
        <v>0.97207381537721504</v>
      </c>
      <c r="O232" s="5">
        <f>EXP(L232)</f>
        <v>0.88978324319467228</v>
      </c>
      <c r="P232" s="5">
        <f>EXP(M232)</f>
        <v>1.0619749357712718</v>
      </c>
      <c r="Q232" s="9">
        <v>0.53026994223424395</v>
      </c>
      <c r="R232" s="3" t="s">
        <v>28</v>
      </c>
      <c r="S232" s="3" t="s">
        <v>28</v>
      </c>
      <c r="T232" s="3" t="s">
        <v>28</v>
      </c>
      <c r="U232" s="3">
        <v>1.1248599051982999</v>
      </c>
      <c r="V232" s="3">
        <v>37.959294189681501</v>
      </c>
      <c r="W232" s="3">
        <v>0.15079747746654501</v>
      </c>
    </row>
    <row r="233" spans="1:23" x14ac:dyDescent="0.35">
      <c r="A233" s="3" t="s">
        <v>494</v>
      </c>
      <c r="B233" s="3" t="s">
        <v>110</v>
      </c>
      <c r="C233" s="3" t="s">
        <v>495</v>
      </c>
      <c r="D233" s="3" t="s">
        <v>28</v>
      </c>
      <c r="E233" s="3" t="s">
        <v>28</v>
      </c>
      <c r="F233" s="3">
        <v>1272</v>
      </c>
      <c r="G233" s="3" t="s">
        <v>29</v>
      </c>
      <c r="H233" s="3" t="s">
        <v>30</v>
      </c>
      <c r="I233" s="3">
        <v>22</v>
      </c>
      <c r="J233" s="5">
        <v>-1.0618832129974E-2</v>
      </c>
      <c r="K233" s="5">
        <v>1.6934420087126201E-2</v>
      </c>
      <c r="L233" s="5">
        <v>-4.3809685599812999E-2</v>
      </c>
      <c r="M233" s="5">
        <v>2.2572021339865099E-2</v>
      </c>
      <c r="N233" s="3" t="s">
        <v>28</v>
      </c>
      <c r="O233" s="3" t="s">
        <v>28</v>
      </c>
      <c r="P233" s="3" t="s">
        <v>28</v>
      </c>
      <c r="Q233" s="9">
        <v>0.53062243456228697</v>
      </c>
      <c r="R233" s="3" t="s">
        <v>28</v>
      </c>
      <c r="S233" s="3" t="s">
        <v>28</v>
      </c>
      <c r="T233" s="3" t="s">
        <v>28</v>
      </c>
      <c r="U233" s="3">
        <v>1.27940008671776</v>
      </c>
      <c r="V233" s="3">
        <v>34.374156219761701</v>
      </c>
      <c r="W233" s="3">
        <v>3.30325586696332E-2</v>
      </c>
    </row>
    <row r="234" spans="1:23" x14ac:dyDescent="0.35">
      <c r="A234" s="3" t="s">
        <v>496</v>
      </c>
      <c r="B234" s="3" t="s">
        <v>66</v>
      </c>
      <c r="C234" s="3" t="s">
        <v>497</v>
      </c>
      <c r="D234" s="3">
        <v>7895</v>
      </c>
      <c r="E234" s="3">
        <v>476703</v>
      </c>
      <c r="F234" s="3">
        <v>484598</v>
      </c>
      <c r="G234" s="3" t="s">
        <v>29</v>
      </c>
      <c r="H234" s="3" t="s">
        <v>30</v>
      </c>
      <c r="I234" s="3">
        <v>29</v>
      </c>
      <c r="J234" s="5">
        <v>1.57097584013407E-4</v>
      </c>
      <c r="K234" s="5">
        <v>2.5127450540183302E-4</v>
      </c>
      <c r="L234" s="5">
        <v>-3.3539139680730098E-4</v>
      </c>
      <c r="M234" s="5">
        <v>6.4958656483411498E-4</v>
      </c>
      <c r="N234" s="5">
        <f>EXP(J234)</f>
        <v>1.000157109924485</v>
      </c>
      <c r="O234" s="5">
        <f>EXP(L234)</f>
        <v>0.9996646648405999</v>
      </c>
      <c r="P234" s="5">
        <f>EXP(M234)</f>
        <v>1.0006497975918778</v>
      </c>
      <c r="Q234" s="9">
        <v>0.53183780861422203</v>
      </c>
      <c r="R234" s="3" t="s">
        <v>28</v>
      </c>
      <c r="S234" s="3" t="s">
        <v>28</v>
      </c>
      <c r="T234" s="3" t="s">
        <v>28</v>
      </c>
      <c r="U234" s="3">
        <v>1.3175846827445501</v>
      </c>
      <c r="V234" s="3">
        <v>48.6088230936857</v>
      </c>
      <c r="W234" s="3">
        <v>9.2068278837708992E-3</v>
      </c>
    </row>
    <row r="235" spans="1:23" x14ac:dyDescent="0.35">
      <c r="A235" s="3" t="s">
        <v>498</v>
      </c>
      <c r="B235" s="3" t="s">
        <v>44</v>
      </c>
      <c r="C235" s="3" t="s">
        <v>499</v>
      </c>
      <c r="D235" s="3">
        <v>15272</v>
      </c>
      <c r="E235" s="3">
        <v>290641</v>
      </c>
      <c r="F235" s="3">
        <v>305913</v>
      </c>
      <c r="G235" s="3" t="s">
        <v>29</v>
      </c>
      <c r="H235" s="3" t="s">
        <v>30</v>
      </c>
      <c r="I235" s="3">
        <v>25</v>
      </c>
      <c r="J235" s="5">
        <v>-3.2084312129040502E-3</v>
      </c>
      <c r="K235" s="5">
        <v>5.1974751551131498E-3</v>
      </c>
      <c r="L235" s="5">
        <v>-1.33952953274676E-2</v>
      </c>
      <c r="M235" s="5">
        <v>6.9784329016594603E-3</v>
      </c>
      <c r="N235" s="5">
        <f>EXP(J235)</f>
        <v>0.99679671030231742</v>
      </c>
      <c r="O235" s="5">
        <f>EXP(L235)</f>
        <v>0.98669402238382775</v>
      </c>
      <c r="P235" s="5">
        <f>EXP(M235)</f>
        <v>1.0070028389033925</v>
      </c>
      <c r="Q235" s="9">
        <v>0.53703308579266196</v>
      </c>
      <c r="R235" s="3" t="s">
        <v>28</v>
      </c>
      <c r="S235" s="3" t="s">
        <v>28</v>
      </c>
      <c r="T235" s="3" t="s">
        <v>28</v>
      </c>
      <c r="U235" s="3">
        <v>0.99031408635217</v>
      </c>
      <c r="V235" s="3">
        <v>23.537327751060801</v>
      </c>
      <c r="W235" s="3">
        <v>0.488292977117117</v>
      </c>
    </row>
    <row r="236" spans="1:23" x14ac:dyDescent="0.35">
      <c r="A236" s="3" t="s">
        <v>500</v>
      </c>
      <c r="B236" s="3" t="s">
        <v>26</v>
      </c>
      <c r="C236" s="3" t="s">
        <v>501</v>
      </c>
      <c r="D236" s="3" t="s">
        <v>28</v>
      </c>
      <c r="E236" s="3" t="s">
        <v>28</v>
      </c>
      <c r="F236" s="3">
        <v>68160</v>
      </c>
      <c r="G236" s="3" t="s">
        <v>29</v>
      </c>
      <c r="H236" s="3" t="s">
        <v>30</v>
      </c>
      <c r="I236" s="3">
        <v>31</v>
      </c>
      <c r="J236" s="5">
        <v>2.41695676035137E-3</v>
      </c>
      <c r="K236" s="5">
        <v>3.95827458268019E-3</v>
      </c>
      <c r="L236" s="5">
        <v>-5.3411188626221098E-3</v>
      </c>
      <c r="M236" s="5">
        <v>1.01750323833249E-2</v>
      </c>
      <c r="N236" s="3" t="s">
        <v>28</v>
      </c>
      <c r="O236" s="3" t="s">
        <v>28</v>
      </c>
      <c r="P236" s="3" t="s">
        <v>28</v>
      </c>
      <c r="Q236" s="9">
        <v>0.54145868457839896</v>
      </c>
      <c r="R236" s="3" t="s">
        <v>28</v>
      </c>
      <c r="S236" s="3" t="s">
        <v>28</v>
      </c>
      <c r="T236" s="3" t="s">
        <v>28</v>
      </c>
      <c r="U236" s="3">
        <v>1.00214758869807</v>
      </c>
      <c r="V236" s="3">
        <v>30.128993686000602</v>
      </c>
      <c r="W236" s="3">
        <v>0.45906138597481</v>
      </c>
    </row>
    <row r="237" spans="1:23" x14ac:dyDescent="0.35">
      <c r="A237" s="3" t="s">
        <v>502</v>
      </c>
      <c r="B237" s="3" t="s">
        <v>66</v>
      </c>
      <c r="C237" s="3" t="s">
        <v>503</v>
      </c>
      <c r="D237" s="3">
        <v>274</v>
      </c>
      <c r="E237" s="3">
        <v>475255</v>
      </c>
      <c r="F237" s="3">
        <v>475529</v>
      </c>
      <c r="G237" s="3" t="s">
        <v>29</v>
      </c>
      <c r="H237" s="3" t="s">
        <v>30</v>
      </c>
      <c r="I237" s="3">
        <v>34</v>
      </c>
      <c r="J237" s="5">
        <v>2.1312134047487299E-2</v>
      </c>
      <c r="K237" s="5">
        <v>3.5014351014086502E-2</v>
      </c>
      <c r="L237" s="5">
        <v>-4.7314732882165797E-2</v>
      </c>
      <c r="M237" s="5">
        <v>8.9939000977140401E-2</v>
      </c>
      <c r="N237" s="5">
        <f>EXP(J237)</f>
        <v>1.0215408595627051</v>
      </c>
      <c r="O237" s="5">
        <f>EXP(L237)</f>
        <v>0.95378716216334847</v>
      </c>
      <c r="P237" s="5">
        <f>EXP(M237)</f>
        <v>1.0941075421786708</v>
      </c>
      <c r="Q237" s="9">
        <v>0.54274416118552105</v>
      </c>
      <c r="R237" s="3" t="s">
        <v>28</v>
      </c>
      <c r="S237" s="3" t="s">
        <v>28</v>
      </c>
      <c r="T237" s="3" t="s">
        <v>28</v>
      </c>
      <c r="U237" s="3">
        <v>1.01689954508054</v>
      </c>
      <c r="V237" s="3">
        <v>34.124794597905598</v>
      </c>
      <c r="W237" s="3">
        <v>0.41338020811451998</v>
      </c>
    </row>
    <row r="238" spans="1:23" x14ac:dyDescent="0.35">
      <c r="A238" s="3" t="s">
        <v>504</v>
      </c>
      <c r="B238" s="3" t="s">
        <v>32</v>
      </c>
      <c r="C238" s="3" t="s">
        <v>505</v>
      </c>
      <c r="D238" s="3" t="s">
        <v>28</v>
      </c>
      <c r="E238" s="3" t="s">
        <v>28</v>
      </c>
      <c r="F238" s="3">
        <v>34449</v>
      </c>
      <c r="G238" s="3" t="s">
        <v>29</v>
      </c>
      <c r="H238" s="3" t="s">
        <v>30</v>
      </c>
      <c r="I238" s="3">
        <v>26</v>
      </c>
      <c r="J238" s="5">
        <v>1.31771097869922E-2</v>
      </c>
      <c r="K238" s="5">
        <v>2.1718353140530298E-2</v>
      </c>
      <c r="L238" s="5">
        <v>-2.93900801719695E-2</v>
      </c>
      <c r="M238" s="5">
        <v>5.5744299745953997E-2</v>
      </c>
      <c r="N238" s="3" t="s">
        <v>28</v>
      </c>
      <c r="O238" s="3" t="s">
        <v>28</v>
      </c>
      <c r="P238" s="3" t="s">
        <v>28</v>
      </c>
      <c r="Q238" s="9">
        <v>0.54403214538296596</v>
      </c>
      <c r="R238" s="3" t="s">
        <v>28</v>
      </c>
      <c r="S238" s="3" t="s">
        <v>28</v>
      </c>
      <c r="T238" s="3" t="s">
        <v>28</v>
      </c>
      <c r="U238" s="3">
        <v>0.91971808438429303</v>
      </c>
      <c r="V238" s="3">
        <v>21.147033868587801</v>
      </c>
      <c r="W238" s="3">
        <v>0.68438290138139801</v>
      </c>
    </row>
    <row r="239" spans="1:23" x14ac:dyDescent="0.35">
      <c r="A239" s="3" t="s">
        <v>506</v>
      </c>
      <c r="B239" s="3" t="s">
        <v>53</v>
      </c>
      <c r="C239" s="3" t="s">
        <v>507</v>
      </c>
      <c r="D239" s="3">
        <v>14654</v>
      </c>
      <c r="E239" s="3">
        <v>474839</v>
      </c>
      <c r="F239" s="3">
        <v>489493</v>
      </c>
      <c r="G239" s="3" t="s">
        <v>29</v>
      </c>
      <c r="H239" s="3" t="s">
        <v>30</v>
      </c>
      <c r="I239" s="3">
        <v>34</v>
      </c>
      <c r="J239" s="5">
        <v>4.8353381800989997E-3</v>
      </c>
      <c r="K239" s="5">
        <v>8.0945817958531004E-3</v>
      </c>
      <c r="L239" s="5">
        <v>-1.1029750609686599E-2</v>
      </c>
      <c r="M239" s="5">
        <v>2.0700426969884601E-2</v>
      </c>
      <c r="N239" s="5">
        <f>EXP(J239)</f>
        <v>1.0048470472926563</v>
      </c>
      <c r="O239" s="5">
        <f>EXP(L239)</f>
        <v>0.98903085406676206</v>
      </c>
      <c r="P239" s="5">
        <f>EXP(M239)</f>
        <v>1.0209161668727995</v>
      </c>
      <c r="Q239" s="9">
        <v>0.55027045116008499</v>
      </c>
      <c r="R239" s="3" t="s">
        <v>28</v>
      </c>
      <c r="S239" s="3" t="s">
        <v>28</v>
      </c>
      <c r="T239" s="3" t="s">
        <v>28</v>
      </c>
      <c r="U239" s="3">
        <v>1.0699006410052601</v>
      </c>
      <c r="V239" s="3">
        <v>37.7746835935747</v>
      </c>
      <c r="W239" s="3">
        <v>0.26018060013859001</v>
      </c>
    </row>
    <row r="240" spans="1:23" x14ac:dyDescent="0.35">
      <c r="A240" s="3" t="s">
        <v>508</v>
      </c>
      <c r="B240" s="3" t="s">
        <v>37</v>
      </c>
      <c r="C240" s="3" t="s">
        <v>509</v>
      </c>
      <c r="D240" s="3">
        <v>821</v>
      </c>
      <c r="E240" s="3">
        <v>484413</v>
      </c>
      <c r="F240" s="3">
        <v>485234</v>
      </c>
      <c r="G240" s="3" t="s">
        <v>29</v>
      </c>
      <c r="H240" s="3" t="s">
        <v>30</v>
      </c>
      <c r="I240" s="3">
        <v>34</v>
      </c>
      <c r="J240" s="5">
        <v>-2.0137334913412901E-2</v>
      </c>
      <c r="K240" s="5">
        <v>3.4232995120723302E-2</v>
      </c>
      <c r="L240" s="5">
        <v>-8.7232772432965996E-2</v>
      </c>
      <c r="M240" s="5">
        <v>4.6958102606140098E-2</v>
      </c>
      <c r="N240" s="5">
        <f>EXP(J240)</f>
        <v>0.98006406705011018</v>
      </c>
      <c r="O240" s="5">
        <f>EXP(L240)</f>
        <v>0.91646374330759084</v>
      </c>
      <c r="P240" s="5">
        <f>EXP(M240)</f>
        <v>1.0480780964189473</v>
      </c>
      <c r="Q240" s="9">
        <v>0.55636890154336605</v>
      </c>
      <c r="R240" s="3" t="s">
        <v>28</v>
      </c>
      <c r="S240" s="3" t="s">
        <v>28</v>
      </c>
      <c r="T240" s="3" t="s">
        <v>28</v>
      </c>
      <c r="U240" s="3">
        <v>1.0488973891429501</v>
      </c>
      <c r="V240" s="3">
        <v>36.306129187379902</v>
      </c>
      <c r="W240" s="3">
        <v>0.31717052613306301</v>
      </c>
    </row>
    <row r="241" spans="1:23" x14ac:dyDescent="0.35">
      <c r="A241" s="3" t="s">
        <v>510</v>
      </c>
      <c r="B241" s="3" t="s">
        <v>73</v>
      </c>
      <c r="C241" s="3" t="s">
        <v>511</v>
      </c>
      <c r="D241" s="3" t="s">
        <v>28</v>
      </c>
      <c r="E241" s="3" t="s">
        <v>28</v>
      </c>
      <c r="F241" s="3">
        <v>376352</v>
      </c>
      <c r="G241" s="3" t="s">
        <v>29</v>
      </c>
      <c r="H241" s="3" t="s">
        <v>30</v>
      </c>
      <c r="I241" s="3">
        <v>27</v>
      </c>
      <c r="J241" s="5">
        <v>-1.11806638677786E-3</v>
      </c>
      <c r="K241" s="5">
        <v>1.90123778882455E-3</v>
      </c>
      <c r="L241" s="5">
        <v>-4.8444239789205597E-3</v>
      </c>
      <c r="M241" s="5">
        <v>2.6082912053648302E-3</v>
      </c>
      <c r="N241" s="3" t="s">
        <v>28</v>
      </c>
      <c r="O241" s="3" t="s">
        <v>28</v>
      </c>
      <c r="P241" s="3" t="s">
        <v>28</v>
      </c>
      <c r="Q241" s="9">
        <v>0.55648337393204805</v>
      </c>
      <c r="R241" s="3" t="s">
        <v>28</v>
      </c>
      <c r="S241" s="3" t="s">
        <v>28</v>
      </c>
      <c r="T241" s="3" t="s">
        <v>28</v>
      </c>
      <c r="U241" s="3">
        <v>1.10126188656374</v>
      </c>
      <c r="V241" s="3">
        <v>31.5322213127459</v>
      </c>
      <c r="W241" s="3">
        <v>0.20904256071579599</v>
      </c>
    </row>
    <row r="242" spans="1:23" x14ac:dyDescent="0.35">
      <c r="A242" s="3" t="s">
        <v>512</v>
      </c>
      <c r="B242" s="3" t="s">
        <v>91</v>
      </c>
      <c r="C242" s="3" t="s">
        <v>513</v>
      </c>
      <c r="D242" s="3">
        <v>839</v>
      </c>
      <c r="E242" s="3">
        <v>372016</v>
      </c>
      <c r="F242" s="3">
        <v>372855</v>
      </c>
      <c r="G242" s="3" t="s">
        <v>29</v>
      </c>
      <c r="H242" s="3" t="s">
        <v>30</v>
      </c>
      <c r="I242" s="3">
        <v>23</v>
      </c>
      <c r="J242" s="5">
        <v>-7.1867754240316601E-5</v>
      </c>
      <c r="K242" s="5">
        <v>1.22990522708478E-4</v>
      </c>
      <c r="L242" s="5">
        <v>-3.1292474918868902E-4</v>
      </c>
      <c r="M242" s="5">
        <v>1.6918924070805601E-4</v>
      </c>
      <c r="N242" s="5">
        <f t="shared" ref="N242:N248" si="30">EXP(J242)</f>
        <v>0.99992813482818488</v>
      </c>
      <c r="O242" s="5">
        <f t="shared" ref="O242:P248" si="31">EXP(L242)</f>
        <v>0.99968712420665395</v>
      </c>
      <c r="P242" s="5">
        <f t="shared" si="31"/>
        <v>1.0001692035540148</v>
      </c>
      <c r="Q242" s="9">
        <v>0.55899447217452503</v>
      </c>
      <c r="R242" s="3" t="s">
        <v>28</v>
      </c>
      <c r="S242" s="3" t="s">
        <v>28</v>
      </c>
      <c r="T242" s="3" t="s">
        <v>28</v>
      </c>
      <c r="U242" s="3">
        <v>1.5147731405620199</v>
      </c>
      <c r="V242" s="3">
        <v>50.479828682098798</v>
      </c>
      <c r="W242" s="3">
        <v>5.0491911408046496E-4</v>
      </c>
    </row>
    <row r="243" spans="1:23" x14ac:dyDescent="0.35">
      <c r="A243" s="3" t="s">
        <v>514</v>
      </c>
      <c r="B243" s="3" t="s">
        <v>26</v>
      </c>
      <c r="C243" s="3" t="s">
        <v>515</v>
      </c>
      <c r="D243" s="3">
        <v>1351</v>
      </c>
      <c r="E243" s="3">
        <v>18295</v>
      </c>
      <c r="F243" s="3">
        <v>19646</v>
      </c>
      <c r="G243" s="3" t="s">
        <v>29</v>
      </c>
      <c r="H243" s="3" t="s">
        <v>30</v>
      </c>
      <c r="I243" s="3">
        <v>30</v>
      </c>
      <c r="J243" s="5">
        <v>-1.7751150530655301E-2</v>
      </c>
      <c r="K243" s="5">
        <v>3.0899874385001601E-2</v>
      </c>
      <c r="L243" s="5">
        <v>-7.8313791452070194E-2</v>
      </c>
      <c r="M243" s="5">
        <v>4.2811490390759599E-2</v>
      </c>
      <c r="N243" s="5">
        <f t="shared" si="30"/>
        <v>0.98240547302321757</v>
      </c>
      <c r="O243" s="5">
        <f t="shared" si="31"/>
        <v>0.92467422614660411</v>
      </c>
      <c r="P243" s="5">
        <f t="shared" si="31"/>
        <v>1.0437411210734397</v>
      </c>
      <c r="Q243" s="9">
        <v>0.56564761320547596</v>
      </c>
      <c r="R243" s="3" t="s">
        <v>28</v>
      </c>
      <c r="S243" s="3" t="s">
        <v>28</v>
      </c>
      <c r="T243" s="3" t="s">
        <v>28</v>
      </c>
      <c r="U243" s="3">
        <v>0.97462735581933402</v>
      </c>
      <c r="V243" s="3">
        <v>27.547055998630199</v>
      </c>
      <c r="W243" s="3">
        <v>0.54221558508465095</v>
      </c>
    </row>
    <row r="244" spans="1:23" x14ac:dyDescent="0.35">
      <c r="A244" s="3" t="s">
        <v>516</v>
      </c>
      <c r="B244" s="3" t="s">
        <v>66</v>
      </c>
      <c r="C244" s="3" t="s">
        <v>517</v>
      </c>
      <c r="D244" s="3">
        <v>39519</v>
      </c>
      <c r="E244" s="3">
        <v>452358</v>
      </c>
      <c r="F244" s="3">
        <v>491877</v>
      </c>
      <c r="G244" s="3" t="s">
        <v>29</v>
      </c>
      <c r="H244" s="3" t="s">
        <v>30</v>
      </c>
      <c r="I244" s="3">
        <v>34</v>
      </c>
      <c r="J244" s="5">
        <v>-2.76109305616389E-3</v>
      </c>
      <c r="K244" s="5">
        <v>4.8596565960114602E-3</v>
      </c>
      <c r="L244" s="5">
        <v>-1.22858449615789E-2</v>
      </c>
      <c r="M244" s="5">
        <v>6.7636588492510901E-3</v>
      </c>
      <c r="N244" s="5">
        <f t="shared" si="30"/>
        <v>0.99724271525542796</v>
      </c>
      <c r="O244" s="5">
        <f t="shared" si="31"/>
        <v>0.98778931790364111</v>
      </c>
      <c r="P244" s="5">
        <f t="shared" si="31"/>
        <v>1.0067865840466919</v>
      </c>
      <c r="Q244" s="9">
        <v>0.56992205925548201</v>
      </c>
      <c r="R244" s="3" t="s">
        <v>28</v>
      </c>
      <c r="S244" s="3" t="s">
        <v>28</v>
      </c>
      <c r="T244" s="3" t="s">
        <v>28</v>
      </c>
      <c r="U244" s="3">
        <v>1.1422337482182601</v>
      </c>
      <c r="V244" s="3">
        <v>43.055031873768002</v>
      </c>
      <c r="W244" s="3">
        <v>0.112995075265682</v>
      </c>
    </row>
    <row r="245" spans="1:23" x14ac:dyDescent="0.35">
      <c r="A245" s="3" t="s">
        <v>518</v>
      </c>
      <c r="B245" s="3" t="s">
        <v>110</v>
      </c>
      <c r="C245" s="3" t="s">
        <v>519</v>
      </c>
      <c r="D245" s="3">
        <v>41917</v>
      </c>
      <c r="E245" s="3">
        <v>371549</v>
      </c>
      <c r="F245" s="3">
        <v>413466</v>
      </c>
      <c r="G245" s="3" t="s">
        <v>29</v>
      </c>
      <c r="H245" s="3" t="s">
        <v>30</v>
      </c>
      <c r="I245" s="3">
        <v>22</v>
      </c>
      <c r="J245" s="5">
        <v>-6.7808908334046703E-3</v>
      </c>
      <c r="K245" s="5">
        <v>1.19977518733242E-2</v>
      </c>
      <c r="L245" s="5">
        <v>-3.02960524005681E-2</v>
      </c>
      <c r="M245" s="5">
        <v>1.6734270733758799E-2</v>
      </c>
      <c r="N245" s="5">
        <f t="shared" si="30"/>
        <v>0.9932420475300453</v>
      </c>
      <c r="O245" s="5">
        <f t="shared" si="31"/>
        <v>0.97015827334281546</v>
      </c>
      <c r="P245" s="5">
        <f t="shared" si="31"/>
        <v>1.0168750729532525</v>
      </c>
      <c r="Q245" s="9">
        <v>0.57195125770509003</v>
      </c>
      <c r="R245" s="3" t="s">
        <v>28</v>
      </c>
      <c r="S245" s="3" t="s">
        <v>28</v>
      </c>
      <c r="T245" s="3" t="s">
        <v>28</v>
      </c>
      <c r="U245" s="3">
        <v>1.3887108685859599</v>
      </c>
      <c r="V245" s="3">
        <v>40.498875407104101</v>
      </c>
      <c r="W245" s="3">
        <v>6.4633762868103999E-3</v>
      </c>
    </row>
    <row r="246" spans="1:23" x14ac:dyDescent="0.35">
      <c r="A246" s="3" t="s">
        <v>520</v>
      </c>
      <c r="B246" s="3" t="s">
        <v>66</v>
      </c>
      <c r="C246" s="3" t="s">
        <v>521</v>
      </c>
      <c r="D246" s="3">
        <v>12317</v>
      </c>
      <c r="E246" s="3">
        <v>468624</v>
      </c>
      <c r="F246" s="3">
        <v>480941</v>
      </c>
      <c r="G246" s="3" t="s">
        <v>29</v>
      </c>
      <c r="H246" s="3" t="s">
        <v>30</v>
      </c>
      <c r="I246" s="3">
        <v>34</v>
      </c>
      <c r="J246" s="5">
        <v>-4.9999835029079396E-3</v>
      </c>
      <c r="K246" s="5">
        <v>8.8594777567248401E-3</v>
      </c>
      <c r="L246" s="5">
        <v>-2.2364240827922301E-2</v>
      </c>
      <c r="M246" s="5">
        <v>1.2364273822106499E-2</v>
      </c>
      <c r="N246" s="5">
        <f t="shared" si="30"/>
        <v>0.99501249560749494</v>
      </c>
      <c r="O246" s="5">
        <f t="shared" si="31"/>
        <v>0.97788398490245132</v>
      </c>
      <c r="P246" s="5">
        <f t="shared" si="31"/>
        <v>1.0124410274638227</v>
      </c>
      <c r="Q246" s="9">
        <v>0.57250542010926897</v>
      </c>
      <c r="R246" s="3" t="s">
        <v>28</v>
      </c>
      <c r="S246" s="3" t="s">
        <v>28</v>
      </c>
      <c r="T246" s="3" t="s">
        <v>28</v>
      </c>
      <c r="U246" s="3">
        <v>1.12330927967709</v>
      </c>
      <c r="V246" s="3">
        <v>41.640183347685699</v>
      </c>
      <c r="W246" s="3">
        <v>0.14383162251503401</v>
      </c>
    </row>
    <row r="247" spans="1:23" x14ac:dyDescent="0.35">
      <c r="A247" s="3" t="s">
        <v>522</v>
      </c>
      <c r="B247" s="3" t="s">
        <v>143</v>
      </c>
      <c r="C247" s="3" t="s">
        <v>523</v>
      </c>
      <c r="D247" s="3">
        <v>895</v>
      </c>
      <c r="E247" s="3">
        <v>476491</v>
      </c>
      <c r="F247" s="3">
        <v>477386</v>
      </c>
      <c r="G247" s="3" t="s">
        <v>29</v>
      </c>
      <c r="H247" s="3" t="s">
        <v>30</v>
      </c>
      <c r="I247" s="3">
        <v>34</v>
      </c>
      <c r="J247" s="5">
        <v>-6.0390771736589704E-3</v>
      </c>
      <c r="K247" s="5">
        <v>1.0743102287998E-2</v>
      </c>
      <c r="L247" s="5">
        <v>-2.70951707403649E-2</v>
      </c>
      <c r="M247" s="5">
        <v>1.5017016393047001E-2</v>
      </c>
      <c r="N247" s="5">
        <f t="shared" si="30"/>
        <v>0.99397912140026934</v>
      </c>
      <c r="O247" s="5">
        <f t="shared" si="31"/>
        <v>0.97326861042229362</v>
      </c>
      <c r="P247" s="5">
        <f t="shared" si="31"/>
        <v>1.0151303383255814</v>
      </c>
      <c r="Q247" s="9">
        <v>0.574023829849446</v>
      </c>
      <c r="R247" s="3" t="s">
        <v>28</v>
      </c>
      <c r="S247" s="3" t="s">
        <v>28</v>
      </c>
      <c r="T247" s="3" t="s">
        <v>28</v>
      </c>
      <c r="U247" s="3">
        <v>1.18085795172691</v>
      </c>
      <c r="V247" s="3">
        <v>46.016041571170099</v>
      </c>
      <c r="W247" s="3">
        <v>6.5585156011860504E-2</v>
      </c>
    </row>
    <row r="248" spans="1:23" x14ac:dyDescent="0.35">
      <c r="A248" s="3" t="s">
        <v>524</v>
      </c>
      <c r="B248" s="3" t="s">
        <v>66</v>
      </c>
      <c r="C248" s="3" t="s">
        <v>525</v>
      </c>
      <c r="D248" s="3">
        <v>4698</v>
      </c>
      <c r="E248" s="3">
        <v>479900</v>
      </c>
      <c r="F248" s="3">
        <v>484598</v>
      </c>
      <c r="G248" s="3" t="s">
        <v>29</v>
      </c>
      <c r="H248" s="3" t="s">
        <v>30</v>
      </c>
      <c r="I248" s="3">
        <v>29</v>
      </c>
      <c r="J248" s="5">
        <v>8.2317042214281703E-5</v>
      </c>
      <c r="K248" s="5">
        <v>1.4835083958947799E-4</v>
      </c>
      <c r="L248" s="5">
        <v>-2.0844526045737401E-4</v>
      </c>
      <c r="M248" s="5">
        <v>3.7307934488593699E-4</v>
      </c>
      <c r="N248" s="5">
        <f t="shared" si="30"/>
        <v>1.0000823204303551</v>
      </c>
      <c r="O248" s="5">
        <f t="shared" si="31"/>
        <v>0.99979157646274652</v>
      </c>
      <c r="P248" s="5">
        <f t="shared" si="31"/>
        <v>1.0003731489476402</v>
      </c>
      <c r="Q248" s="9">
        <v>0.57897615086024301</v>
      </c>
      <c r="R248" s="3" t="s">
        <v>28</v>
      </c>
      <c r="S248" s="3" t="s">
        <v>28</v>
      </c>
      <c r="T248" s="3" t="s">
        <v>28</v>
      </c>
      <c r="U248" s="3">
        <v>0.89759861193435397</v>
      </c>
      <c r="V248" s="3">
        <v>22.559131508101402</v>
      </c>
      <c r="W248" s="3">
        <v>0.75477284327968497</v>
      </c>
    </row>
    <row r="249" spans="1:23" x14ac:dyDescent="0.35">
      <c r="A249" s="3" t="s">
        <v>526</v>
      </c>
      <c r="B249" s="3" t="s">
        <v>110</v>
      </c>
      <c r="C249" s="3" t="s">
        <v>527</v>
      </c>
      <c r="D249" s="3" t="s">
        <v>28</v>
      </c>
      <c r="E249" s="3" t="s">
        <v>28</v>
      </c>
      <c r="F249" s="3">
        <v>1297</v>
      </c>
      <c r="G249" s="3" t="s">
        <v>29</v>
      </c>
      <c r="H249" s="3" t="s">
        <v>30</v>
      </c>
      <c r="I249" s="3">
        <v>22</v>
      </c>
      <c r="J249" s="5">
        <v>1.36873910602647E-2</v>
      </c>
      <c r="K249" s="5">
        <v>2.5019711667307602E-2</v>
      </c>
      <c r="L249" s="5">
        <v>-3.53503427112348E-2</v>
      </c>
      <c r="M249" s="5">
        <v>6.2725124831764095E-2</v>
      </c>
      <c r="N249" s="3" t="s">
        <v>28</v>
      </c>
      <c r="O249" s="3" t="s">
        <v>28</v>
      </c>
      <c r="P249" s="3" t="s">
        <v>28</v>
      </c>
      <c r="Q249" s="9">
        <v>0.58433455739303097</v>
      </c>
      <c r="R249" s="3" t="s">
        <v>28</v>
      </c>
      <c r="S249" s="3" t="s">
        <v>28</v>
      </c>
      <c r="T249" s="3" t="s">
        <v>28</v>
      </c>
      <c r="U249" s="3">
        <v>0.86248087132183704</v>
      </c>
      <c r="V249" s="3">
        <v>15.6213383213176</v>
      </c>
      <c r="W249" s="3">
        <v>0.79053502075940996</v>
      </c>
    </row>
    <row r="250" spans="1:23" x14ac:dyDescent="0.35">
      <c r="A250" s="3" t="s">
        <v>528</v>
      </c>
      <c r="B250" s="3" t="s">
        <v>44</v>
      </c>
      <c r="C250" s="3" t="s">
        <v>529</v>
      </c>
      <c r="D250" s="3">
        <v>3954</v>
      </c>
      <c r="E250" s="3">
        <v>268648</v>
      </c>
      <c r="F250" s="3">
        <v>272602</v>
      </c>
      <c r="G250" s="3" t="s">
        <v>29</v>
      </c>
      <c r="H250" s="3" t="s">
        <v>30</v>
      </c>
      <c r="I250" s="3">
        <v>25</v>
      </c>
      <c r="J250" s="5">
        <v>-8.1967683550721402E-3</v>
      </c>
      <c r="K250" s="5">
        <v>1.51828410552066E-2</v>
      </c>
      <c r="L250" s="5">
        <v>-3.7954590006273103E-2</v>
      </c>
      <c r="M250" s="5">
        <v>2.1561053296128799E-2</v>
      </c>
      <c r="N250" s="5">
        <f t="shared" ref="N250:N256" si="32">EXP(J250)</f>
        <v>0.991836733552379</v>
      </c>
      <c r="O250" s="5">
        <f t="shared" ref="O250:P256" si="33">EXP(L250)</f>
        <v>0.96275665867241078</v>
      </c>
      <c r="P250" s="5">
        <f t="shared" si="33"/>
        <v>1.0217951723962908</v>
      </c>
      <c r="Q250" s="9">
        <v>0.58928632691882799</v>
      </c>
      <c r="R250" s="3" t="s">
        <v>28</v>
      </c>
      <c r="S250" s="3" t="s">
        <v>28</v>
      </c>
      <c r="T250" s="3" t="s">
        <v>28</v>
      </c>
      <c r="U250" s="3">
        <v>1.27022937742911</v>
      </c>
      <c r="V250" s="3">
        <v>38.723584110814599</v>
      </c>
      <c r="W250" s="3">
        <v>2.9189046425599399E-2</v>
      </c>
    </row>
    <row r="251" spans="1:23" x14ac:dyDescent="0.35">
      <c r="A251" s="3" t="s">
        <v>530</v>
      </c>
      <c r="B251" s="3" t="s">
        <v>37</v>
      </c>
      <c r="C251" s="3" t="s">
        <v>531</v>
      </c>
      <c r="D251" s="3">
        <v>3777</v>
      </c>
      <c r="E251" s="3">
        <v>480821</v>
      </c>
      <c r="F251" s="3">
        <v>484598</v>
      </c>
      <c r="G251" s="3" t="s">
        <v>29</v>
      </c>
      <c r="H251" s="3" t="s">
        <v>30</v>
      </c>
      <c r="I251" s="3">
        <v>29</v>
      </c>
      <c r="J251" s="5">
        <v>7.9237493820499304E-5</v>
      </c>
      <c r="K251" s="5">
        <v>1.4838108769678601E-4</v>
      </c>
      <c r="L251" s="5">
        <v>-2.1158409405207999E-4</v>
      </c>
      <c r="M251" s="5">
        <v>3.7005908169307798E-4</v>
      </c>
      <c r="N251" s="5">
        <f t="shared" si="32"/>
        <v>1.0000792406331935</v>
      </c>
      <c r="O251" s="5">
        <f t="shared" si="33"/>
        <v>0.99978843828828379</v>
      </c>
      <c r="P251" s="5">
        <f t="shared" si="33"/>
        <v>1.0003701275620021</v>
      </c>
      <c r="Q251" s="9">
        <v>0.593332241317305</v>
      </c>
      <c r="R251" s="3" t="s">
        <v>28</v>
      </c>
      <c r="S251" s="3" t="s">
        <v>28</v>
      </c>
      <c r="T251" s="3" t="s">
        <v>28</v>
      </c>
      <c r="U251" s="3">
        <v>1.1277601701525199</v>
      </c>
      <c r="V251" s="3">
        <v>35.611604038708499</v>
      </c>
      <c r="W251" s="3">
        <v>0.15275699576680901</v>
      </c>
    </row>
    <row r="252" spans="1:23" x14ac:dyDescent="0.35">
      <c r="A252" s="3" t="s">
        <v>532</v>
      </c>
      <c r="B252" s="3" t="s">
        <v>26</v>
      </c>
      <c r="C252" s="3" t="s">
        <v>533</v>
      </c>
      <c r="D252" s="3">
        <v>7114</v>
      </c>
      <c r="E252" s="3">
        <v>475964</v>
      </c>
      <c r="F252" s="3">
        <v>483078</v>
      </c>
      <c r="G252" s="3" t="s">
        <v>29</v>
      </c>
      <c r="H252" s="3" t="s">
        <v>30</v>
      </c>
      <c r="I252" s="3">
        <v>34</v>
      </c>
      <c r="J252" s="5">
        <v>5.8291396485032699E-3</v>
      </c>
      <c r="K252" s="5">
        <v>1.10829465451767E-2</v>
      </c>
      <c r="L252" s="5">
        <v>-1.58930364226256E-2</v>
      </c>
      <c r="M252" s="5">
        <v>2.75513157196321E-2</v>
      </c>
      <c r="N252" s="5">
        <f t="shared" si="32"/>
        <v>1.0058461621424493</v>
      </c>
      <c r="O252" s="5">
        <f t="shared" si="33"/>
        <v>0.98423259146403297</v>
      </c>
      <c r="P252" s="5">
        <f t="shared" si="33"/>
        <v>1.0279343629454136</v>
      </c>
      <c r="Q252" s="9">
        <v>0.59891894062123197</v>
      </c>
      <c r="R252" s="3" t="s">
        <v>28</v>
      </c>
      <c r="S252" s="3" t="s">
        <v>28</v>
      </c>
      <c r="T252" s="3" t="s">
        <v>28</v>
      </c>
      <c r="U252" s="3">
        <v>1.14530398914063</v>
      </c>
      <c r="V252" s="3">
        <v>43.286800508867799</v>
      </c>
      <c r="W252" s="3">
        <v>0.108487707320866</v>
      </c>
    </row>
    <row r="253" spans="1:23" x14ac:dyDescent="0.35">
      <c r="A253" s="3" t="s">
        <v>534</v>
      </c>
      <c r="B253" s="3" t="s">
        <v>66</v>
      </c>
      <c r="C253" s="3" t="s">
        <v>535</v>
      </c>
      <c r="D253" s="3">
        <v>3206</v>
      </c>
      <c r="E253" s="3">
        <v>481392</v>
      </c>
      <c r="F253" s="3">
        <v>484598</v>
      </c>
      <c r="G253" s="3" t="s">
        <v>29</v>
      </c>
      <c r="H253" s="3" t="s">
        <v>30</v>
      </c>
      <c r="I253" s="3">
        <v>29</v>
      </c>
      <c r="J253" s="5">
        <v>-6.33709185979861E-5</v>
      </c>
      <c r="K253" s="5">
        <v>1.2253827623389299E-4</v>
      </c>
      <c r="L253" s="5">
        <v>-3.0354152674403701E-4</v>
      </c>
      <c r="M253" s="5">
        <v>1.7679968954806499E-4</v>
      </c>
      <c r="N253" s="5">
        <f t="shared" si="32"/>
        <v>0.99993663108929631</v>
      </c>
      <c r="O253" s="5">
        <f t="shared" si="33"/>
        <v>0.99969650453732428</v>
      </c>
      <c r="P253" s="5">
        <f t="shared" si="33"/>
        <v>1.0001768153195343</v>
      </c>
      <c r="Q253" s="9">
        <v>0.60505003375107902</v>
      </c>
      <c r="R253" s="3" t="s">
        <v>28</v>
      </c>
      <c r="S253" s="3" t="s">
        <v>28</v>
      </c>
      <c r="T253" s="3" t="s">
        <v>28</v>
      </c>
      <c r="U253" s="3">
        <v>0.819077717367651</v>
      </c>
      <c r="V253" s="3">
        <v>18.7848725984697</v>
      </c>
      <c r="W253" s="3">
        <v>0.90464168628538</v>
      </c>
    </row>
    <row r="254" spans="1:23" x14ac:dyDescent="0.35">
      <c r="A254" s="3" t="s">
        <v>536</v>
      </c>
      <c r="B254" s="3" t="s">
        <v>44</v>
      </c>
      <c r="C254" s="3" t="s">
        <v>537</v>
      </c>
      <c r="D254" s="3">
        <v>31700</v>
      </c>
      <c r="E254" s="3">
        <v>192324</v>
      </c>
      <c r="F254" s="3">
        <v>224024</v>
      </c>
      <c r="G254" s="3" t="s">
        <v>29</v>
      </c>
      <c r="H254" s="3" t="s">
        <v>30</v>
      </c>
      <c r="I254" s="3">
        <v>25</v>
      </c>
      <c r="J254" s="5">
        <v>2.4955265626668902E-3</v>
      </c>
      <c r="K254" s="5">
        <v>4.8260640739285496E-3</v>
      </c>
      <c r="L254" s="5">
        <v>-6.96338520931572E-3</v>
      </c>
      <c r="M254" s="5">
        <v>1.19544383346495E-2</v>
      </c>
      <c r="N254" s="5">
        <f t="shared" si="32"/>
        <v>1.0024986429809084</v>
      </c>
      <c r="O254" s="5">
        <f t="shared" si="33"/>
        <v>0.99306080298101118</v>
      </c>
      <c r="P254" s="5">
        <f t="shared" si="33"/>
        <v>1.0120261782175888</v>
      </c>
      <c r="Q254" s="9">
        <v>0.60509086200471396</v>
      </c>
      <c r="R254" s="3" t="s">
        <v>28</v>
      </c>
      <c r="S254" s="3" t="s">
        <v>28</v>
      </c>
      <c r="T254" s="3" t="s">
        <v>28</v>
      </c>
      <c r="U254" s="3">
        <v>0.67206475852332304</v>
      </c>
      <c r="V254" s="3">
        <v>10.840104951576301</v>
      </c>
      <c r="W254" s="3">
        <v>0.99010734901662001</v>
      </c>
    </row>
    <row r="255" spans="1:23" x14ac:dyDescent="0.35">
      <c r="A255" s="3" t="s">
        <v>538</v>
      </c>
      <c r="B255" s="3" t="s">
        <v>66</v>
      </c>
      <c r="C255" s="3" t="s">
        <v>539</v>
      </c>
      <c r="D255" s="3">
        <v>2092</v>
      </c>
      <c r="E255" s="3">
        <v>482506</v>
      </c>
      <c r="F255" s="3">
        <v>484598</v>
      </c>
      <c r="G255" s="3" t="s">
        <v>29</v>
      </c>
      <c r="H255" s="3" t="s">
        <v>30</v>
      </c>
      <c r="I255" s="3">
        <v>29</v>
      </c>
      <c r="J255" s="5">
        <v>-5.06617952284401E-5</v>
      </c>
      <c r="K255" s="5">
        <v>9.9481796511214005E-5</v>
      </c>
      <c r="L255" s="5">
        <v>-2.4564253350776202E-4</v>
      </c>
      <c r="M255" s="5">
        <v>1.4431894305088201E-4</v>
      </c>
      <c r="N255" s="5">
        <f t="shared" si="32"/>
        <v>0.99994933948805864</v>
      </c>
      <c r="O255" s="5">
        <f t="shared" si="33"/>
        <v>0.99975438763414914</v>
      </c>
      <c r="P255" s="5">
        <f t="shared" si="33"/>
        <v>1.0001443293575305</v>
      </c>
      <c r="Q255" s="9">
        <v>0.61057213650717301</v>
      </c>
      <c r="R255" s="3" t="s">
        <v>28</v>
      </c>
      <c r="S255" s="3" t="s">
        <v>28</v>
      </c>
      <c r="T255" s="3" t="s">
        <v>28</v>
      </c>
      <c r="U255" s="3">
        <v>0.95519322071117896</v>
      </c>
      <c r="V255" s="3">
        <v>25.547034488992601</v>
      </c>
      <c r="W255" s="3">
        <v>0.59792752473606903</v>
      </c>
    </row>
    <row r="256" spans="1:23" x14ac:dyDescent="0.35">
      <c r="A256" s="3" t="s">
        <v>540</v>
      </c>
      <c r="B256" s="3" t="s">
        <v>66</v>
      </c>
      <c r="C256" s="3" t="s">
        <v>541</v>
      </c>
      <c r="D256" s="3">
        <v>8587</v>
      </c>
      <c r="E256" s="3">
        <v>476011</v>
      </c>
      <c r="F256" s="3">
        <v>484598</v>
      </c>
      <c r="G256" s="3" t="s">
        <v>29</v>
      </c>
      <c r="H256" s="3" t="s">
        <v>30</v>
      </c>
      <c r="I256" s="3">
        <v>29</v>
      </c>
      <c r="J256" s="5">
        <v>1.1979443059399201E-4</v>
      </c>
      <c r="K256" s="5">
        <v>2.4130003691499299E-4</v>
      </c>
      <c r="L256" s="5">
        <v>-3.5314495122758E-4</v>
      </c>
      <c r="M256" s="5">
        <v>5.9273381241556301E-4</v>
      </c>
      <c r="N256" s="5">
        <f t="shared" si="32"/>
        <v>1.0001198016062334</v>
      </c>
      <c r="O256" s="5">
        <f t="shared" si="33"/>
        <v>0.9996469173971112</v>
      </c>
      <c r="P256" s="5">
        <f t="shared" si="33"/>
        <v>1.0005929095138149</v>
      </c>
      <c r="Q256" s="9">
        <v>0.61957395283636296</v>
      </c>
      <c r="R256" s="3" t="s">
        <v>28</v>
      </c>
      <c r="S256" s="3" t="s">
        <v>28</v>
      </c>
      <c r="T256" s="3" t="s">
        <v>28</v>
      </c>
      <c r="U256" s="3">
        <v>1.21453611415248</v>
      </c>
      <c r="V256" s="3">
        <v>41.3027432322572</v>
      </c>
      <c r="W256" s="3">
        <v>5.03675864178297E-2</v>
      </c>
    </row>
    <row r="257" spans="1:23" x14ac:dyDescent="0.35">
      <c r="A257" s="3" t="s">
        <v>542</v>
      </c>
      <c r="B257" s="3" t="s">
        <v>32</v>
      </c>
      <c r="C257" s="3" t="s">
        <v>543</v>
      </c>
      <c r="D257" s="3" t="s">
        <v>28</v>
      </c>
      <c r="E257" s="3" t="s">
        <v>28</v>
      </c>
      <c r="F257" s="3">
        <v>34467</v>
      </c>
      <c r="G257" s="3" t="s">
        <v>29</v>
      </c>
      <c r="H257" s="3" t="s">
        <v>30</v>
      </c>
      <c r="I257" s="3">
        <v>26</v>
      </c>
      <c r="J257" s="5">
        <v>1.4303559728510801E-2</v>
      </c>
      <c r="K257" s="5">
        <v>2.88444167872207E-2</v>
      </c>
      <c r="L257" s="5">
        <v>-4.2230458329504401E-2</v>
      </c>
      <c r="M257" s="5">
        <v>7.0837577786525899E-2</v>
      </c>
      <c r="N257" s="3" t="s">
        <v>28</v>
      </c>
      <c r="O257" s="3" t="s">
        <v>28</v>
      </c>
      <c r="P257" s="3" t="s">
        <v>28</v>
      </c>
      <c r="Q257" s="9">
        <v>0.61997442183300899</v>
      </c>
      <c r="R257" s="3" t="s">
        <v>28</v>
      </c>
      <c r="S257" s="3" t="s">
        <v>28</v>
      </c>
      <c r="T257" s="3" t="s">
        <v>28</v>
      </c>
      <c r="U257" s="3">
        <v>1.30283982202189</v>
      </c>
      <c r="V257" s="3">
        <v>42.434790046151001</v>
      </c>
      <c r="W257" s="3">
        <v>1.6131625952309901E-2</v>
      </c>
    </row>
    <row r="258" spans="1:23" x14ac:dyDescent="0.35">
      <c r="A258" s="3" t="s">
        <v>544</v>
      </c>
      <c r="B258" s="3" t="s">
        <v>66</v>
      </c>
      <c r="C258" s="3" t="s">
        <v>545</v>
      </c>
      <c r="D258" s="3">
        <v>5259</v>
      </c>
      <c r="E258" s="3">
        <v>479339</v>
      </c>
      <c r="F258" s="3">
        <v>484598</v>
      </c>
      <c r="G258" s="3" t="s">
        <v>29</v>
      </c>
      <c r="H258" s="3" t="s">
        <v>30</v>
      </c>
      <c r="I258" s="3">
        <v>29</v>
      </c>
      <c r="J258" s="5">
        <v>8.8419098460022899E-5</v>
      </c>
      <c r="K258" s="5">
        <v>1.78311540201813E-4</v>
      </c>
      <c r="L258" s="5">
        <v>-2.6106509836339701E-4</v>
      </c>
      <c r="M258" s="5">
        <v>4.37903295283443E-4</v>
      </c>
      <c r="N258" s="5">
        <f>EXP(J258)</f>
        <v>1.0000884230075437</v>
      </c>
      <c r="O258" s="5">
        <f>EXP(L258)</f>
        <v>0.9997389689761641</v>
      </c>
      <c r="P258" s="5">
        <f>EXP(M258)</f>
        <v>1.0004379991889283</v>
      </c>
      <c r="Q258" s="9">
        <v>0.61998710279807301</v>
      </c>
      <c r="R258" s="3" t="s">
        <v>28</v>
      </c>
      <c r="S258" s="3" t="s">
        <v>28</v>
      </c>
      <c r="T258" s="3" t="s">
        <v>28</v>
      </c>
      <c r="U258" s="3">
        <v>1.13807475154834</v>
      </c>
      <c r="V258" s="3">
        <v>36.265995923130902</v>
      </c>
      <c r="W258" s="3">
        <v>0.13594872847520001</v>
      </c>
    </row>
    <row r="259" spans="1:23" x14ac:dyDescent="0.35">
      <c r="A259" s="3" t="s">
        <v>546</v>
      </c>
      <c r="B259" s="3" t="s">
        <v>110</v>
      </c>
      <c r="C259" s="3" t="s">
        <v>547</v>
      </c>
      <c r="D259" s="3">
        <v>2638</v>
      </c>
      <c r="E259" s="3">
        <v>477380</v>
      </c>
      <c r="F259" s="3">
        <v>480018</v>
      </c>
      <c r="G259" s="3" t="s">
        <v>29</v>
      </c>
      <c r="H259" s="3" t="s">
        <v>30</v>
      </c>
      <c r="I259" s="3">
        <v>34</v>
      </c>
      <c r="J259" s="5">
        <v>-9.0890662021044892E-3</v>
      </c>
      <c r="K259" s="5">
        <v>1.8687700433130599E-2</v>
      </c>
      <c r="L259" s="5">
        <v>-4.5716286004913897E-2</v>
      </c>
      <c r="M259" s="5">
        <v>2.7538153600704999E-2</v>
      </c>
      <c r="N259" s="5">
        <f>EXP(J259)</f>
        <v>0.99095211450095422</v>
      </c>
      <c r="O259" s="5">
        <f>EXP(L259)</f>
        <v>0.95531295940231564</v>
      </c>
      <c r="P259" s="5">
        <f>EXP(M259)</f>
        <v>1.0279208332401193</v>
      </c>
      <c r="Q259" s="9">
        <v>0.62670753705748306</v>
      </c>
      <c r="R259" s="3" t="s">
        <v>28</v>
      </c>
      <c r="S259" s="3" t="s">
        <v>28</v>
      </c>
      <c r="T259" s="3" t="s">
        <v>28</v>
      </c>
      <c r="U259" s="3">
        <v>0.94830078767563997</v>
      </c>
      <c r="V259" s="3">
        <v>29.676054668905898</v>
      </c>
      <c r="W259" s="3">
        <v>0.63339984426278995</v>
      </c>
    </row>
    <row r="260" spans="1:23" x14ac:dyDescent="0.35">
      <c r="A260" s="3" t="s">
        <v>548</v>
      </c>
      <c r="B260" s="3" t="s">
        <v>32</v>
      </c>
      <c r="C260" s="3" t="s">
        <v>549</v>
      </c>
      <c r="D260" s="3" t="s">
        <v>28</v>
      </c>
      <c r="E260" s="3">
        <v>472174</v>
      </c>
      <c r="F260" s="3">
        <v>472174</v>
      </c>
      <c r="G260" s="3" t="s">
        <v>29</v>
      </c>
      <c r="H260" s="3" t="s">
        <v>30</v>
      </c>
      <c r="I260" s="3">
        <v>31</v>
      </c>
      <c r="J260" s="5">
        <v>9.3187062156010699E-4</v>
      </c>
      <c r="K260" s="5">
        <v>1.9284963621237401E-3</v>
      </c>
      <c r="L260" s="5">
        <v>-2.84791279251893E-3</v>
      </c>
      <c r="M260" s="5">
        <v>4.7116540356391496E-3</v>
      </c>
      <c r="N260" s="3" t="s">
        <v>28</v>
      </c>
      <c r="O260" s="3" t="s">
        <v>28</v>
      </c>
      <c r="P260" s="3" t="s">
        <v>28</v>
      </c>
      <c r="Q260" s="9">
        <v>0.62894593824371003</v>
      </c>
      <c r="R260" s="3" t="s">
        <v>28</v>
      </c>
      <c r="S260" s="3" t="s">
        <v>28</v>
      </c>
      <c r="T260" s="3" t="s">
        <v>28</v>
      </c>
      <c r="U260" s="3">
        <v>1.1171683196176401</v>
      </c>
      <c r="V260" s="3">
        <v>37.441951630719302</v>
      </c>
      <c r="W260" s="3">
        <v>0.16460912480232601</v>
      </c>
    </row>
    <row r="261" spans="1:23" x14ac:dyDescent="0.35">
      <c r="A261" s="3" t="s">
        <v>550</v>
      </c>
      <c r="B261" s="3" t="s">
        <v>66</v>
      </c>
      <c r="C261" s="3" t="s">
        <v>551</v>
      </c>
      <c r="D261" s="3">
        <v>7202</v>
      </c>
      <c r="E261" s="3">
        <v>477396</v>
      </c>
      <c r="F261" s="3">
        <v>484598</v>
      </c>
      <c r="G261" s="3" t="s">
        <v>29</v>
      </c>
      <c r="H261" s="3" t="s">
        <v>30</v>
      </c>
      <c r="I261" s="3">
        <v>29</v>
      </c>
      <c r="J261" s="5">
        <v>9.7814049206805306E-5</v>
      </c>
      <c r="K261" s="5">
        <v>2.0352367985778999E-4</v>
      </c>
      <c r="L261" s="5">
        <v>-3.0108503331552198E-4</v>
      </c>
      <c r="M261" s="5">
        <v>4.96713131729133E-4</v>
      </c>
      <c r="N261" s="5">
        <f>EXP(J261)</f>
        <v>1.0000978188331568</v>
      </c>
      <c r="O261" s="5">
        <f>EXP(L261)</f>
        <v>0.99969896028823446</v>
      </c>
      <c r="P261" s="5">
        <f>EXP(M261)</f>
        <v>1.0004968365141245</v>
      </c>
      <c r="Q261" s="9">
        <v>0.63079882923516095</v>
      </c>
      <c r="R261" s="3" t="s">
        <v>28</v>
      </c>
      <c r="S261" s="3" t="s">
        <v>28</v>
      </c>
      <c r="T261" s="3" t="s">
        <v>28</v>
      </c>
      <c r="U261" s="3">
        <v>1.11209705333322</v>
      </c>
      <c r="V261" s="3">
        <v>34.629275968908097</v>
      </c>
      <c r="W261" s="3">
        <v>0.18091741750646401</v>
      </c>
    </row>
    <row r="262" spans="1:23" x14ac:dyDescent="0.35">
      <c r="A262" s="3" t="s">
        <v>552</v>
      </c>
      <c r="B262" s="3" t="s">
        <v>66</v>
      </c>
      <c r="C262" s="3" t="s">
        <v>553</v>
      </c>
      <c r="D262" s="3">
        <v>18855</v>
      </c>
      <c r="E262" s="3">
        <v>461346</v>
      </c>
      <c r="F262" s="3">
        <v>480201</v>
      </c>
      <c r="G262" s="3" t="s">
        <v>29</v>
      </c>
      <c r="H262" s="3" t="s">
        <v>30</v>
      </c>
      <c r="I262" s="3">
        <v>34</v>
      </c>
      <c r="J262" s="5">
        <v>-4.5575484201831303E-3</v>
      </c>
      <c r="K262" s="5">
        <v>9.5263366561348702E-3</v>
      </c>
      <c r="L262" s="5">
        <v>-2.32288251708112E-2</v>
      </c>
      <c r="M262" s="5">
        <v>1.41137283304449E-2</v>
      </c>
      <c r="N262" s="5">
        <f>EXP(J262)</f>
        <v>0.99545282144391745</v>
      </c>
      <c r="O262" s="5">
        <f>EXP(L262)</f>
        <v>0.97703888710174924</v>
      </c>
      <c r="P262" s="5">
        <f>EXP(M262)</f>
        <v>1.014213797221625</v>
      </c>
      <c r="Q262" s="9">
        <v>0.63235440617517802</v>
      </c>
      <c r="R262" s="3" t="s">
        <v>28</v>
      </c>
      <c r="S262" s="3" t="s">
        <v>28</v>
      </c>
      <c r="T262" s="3" t="s">
        <v>28</v>
      </c>
      <c r="U262" s="3">
        <v>1.2172169760434901</v>
      </c>
      <c r="V262" s="3">
        <v>48.893366503359204</v>
      </c>
      <c r="W262" s="3">
        <v>3.6880713450021502E-2</v>
      </c>
    </row>
    <row r="263" spans="1:23" x14ac:dyDescent="0.35">
      <c r="A263" s="3" t="s">
        <v>554</v>
      </c>
      <c r="B263" s="3" t="s">
        <v>110</v>
      </c>
      <c r="C263" s="3" t="s">
        <v>555</v>
      </c>
      <c r="D263" s="3" t="s">
        <v>28</v>
      </c>
      <c r="E263" s="3" t="s">
        <v>28</v>
      </c>
      <c r="F263" s="3">
        <v>1297</v>
      </c>
      <c r="G263" s="3" t="s">
        <v>29</v>
      </c>
      <c r="H263" s="3" t="s">
        <v>30</v>
      </c>
      <c r="I263" s="3">
        <v>22</v>
      </c>
      <c r="J263" s="5">
        <v>-3.82268231602792E-2</v>
      </c>
      <c r="K263" s="5">
        <v>8.0684826963655198E-2</v>
      </c>
      <c r="L263" s="5">
        <v>-0.19636617810789</v>
      </c>
      <c r="M263" s="5">
        <v>0.11991253178733099</v>
      </c>
      <c r="N263" s="3" t="s">
        <v>28</v>
      </c>
      <c r="O263" s="3" t="s">
        <v>28</v>
      </c>
      <c r="P263" s="3" t="s">
        <v>28</v>
      </c>
      <c r="Q263" s="9">
        <v>0.63565710000220899</v>
      </c>
      <c r="R263" s="3" t="s">
        <v>28</v>
      </c>
      <c r="S263" s="3" t="s">
        <v>28</v>
      </c>
      <c r="T263" s="3" t="s">
        <v>28</v>
      </c>
      <c r="U263" s="3">
        <v>1.1282958064769899</v>
      </c>
      <c r="V263" s="3">
        <v>26.734079965184701</v>
      </c>
      <c r="W263" s="3">
        <v>0.17982942354506401</v>
      </c>
    </row>
    <row r="264" spans="1:23" x14ac:dyDescent="0.35">
      <c r="A264" s="3" t="s">
        <v>556</v>
      </c>
      <c r="B264" s="3" t="s">
        <v>66</v>
      </c>
      <c r="C264" s="3" t="s">
        <v>557</v>
      </c>
      <c r="D264" s="3">
        <v>20101</v>
      </c>
      <c r="E264" s="3">
        <v>464497</v>
      </c>
      <c r="F264" s="3">
        <v>484598</v>
      </c>
      <c r="G264" s="3" t="s">
        <v>29</v>
      </c>
      <c r="H264" s="3" t="s">
        <v>30</v>
      </c>
      <c r="I264" s="3">
        <v>29</v>
      </c>
      <c r="J264" s="5">
        <v>-1.42440331509828E-4</v>
      </c>
      <c r="K264" s="5">
        <v>3.0178203396816899E-4</v>
      </c>
      <c r="L264" s="5">
        <v>-7.33922249268682E-4</v>
      </c>
      <c r="M264" s="5">
        <v>4.4904158624902498E-4</v>
      </c>
      <c r="N264" s="5">
        <f>EXP(J264)</f>
        <v>0.99985756981263252</v>
      </c>
      <c r="O264" s="5">
        <f t="shared" ref="O264:P266" si="34">EXP(L264)</f>
        <v>0.99926634700579053</v>
      </c>
      <c r="P264" s="5">
        <f t="shared" si="34"/>
        <v>1.0004491424205144</v>
      </c>
      <c r="Q264" s="9">
        <v>0.63692865361353501</v>
      </c>
      <c r="R264" s="3" t="s">
        <v>28</v>
      </c>
      <c r="S264" s="3" t="s">
        <v>28</v>
      </c>
      <c r="T264" s="3" t="s">
        <v>28</v>
      </c>
      <c r="U264" s="3">
        <v>0.96163089552862302</v>
      </c>
      <c r="V264" s="3">
        <v>25.8925514185851</v>
      </c>
      <c r="W264" s="3">
        <v>0.57895078088277196</v>
      </c>
    </row>
    <row r="265" spans="1:23" x14ac:dyDescent="0.35">
      <c r="A265" s="3" t="s">
        <v>558</v>
      </c>
      <c r="B265" s="3" t="s">
        <v>26</v>
      </c>
      <c r="C265" s="3" t="s">
        <v>559</v>
      </c>
      <c r="D265" s="3">
        <v>40585</v>
      </c>
      <c r="E265" s="3">
        <v>406111</v>
      </c>
      <c r="F265" s="3">
        <v>446696</v>
      </c>
      <c r="G265" s="3" t="s">
        <v>29</v>
      </c>
      <c r="H265" s="3" t="s">
        <v>30</v>
      </c>
      <c r="I265" s="3">
        <v>23</v>
      </c>
      <c r="J265" s="5">
        <v>2.9613145066342099E-3</v>
      </c>
      <c r="K265" s="5">
        <v>6.2964433101003999E-3</v>
      </c>
      <c r="L265" s="5">
        <v>-9.3794876118607397E-3</v>
      </c>
      <c r="M265" s="5">
        <v>1.5302116625129199E-2</v>
      </c>
      <c r="N265" s="5">
        <f>EXP(J265)</f>
        <v>1.0029657035297945</v>
      </c>
      <c r="O265" s="5">
        <f t="shared" si="34"/>
        <v>0.99066436257754209</v>
      </c>
      <c r="P265" s="5">
        <f t="shared" si="34"/>
        <v>1.0154197934805369</v>
      </c>
      <c r="Q265" s="9">
        <v>0.63812966786907399</v>
      </c>
      <c r="R265" s="3" t="s">
        <v>28</v>
      </c>
      <c r="S265" s="3" t="s">
        <v>28</v>
      </c>
      <c r="T265" s="3" t="s">
        <v>28</v>
      </c>
      <c r="U265" s="3">
        <v>1.1161530318813599</v>
      </c>
      <c r="V265" s="3">
        <v>27.407546992714799</v>
      </c>
      <c r="W265" s="3">
        <v>0.19615471865839401</v>
      </c>
    </row>
    <row r="266" spans="1:23" x14ac:dyDescent="0.35">
      <c r="A266" s="3" t="s">
        <v>560</v>
      </c>
      <c r="B266" s="3" t="s">
        <v>26</v>
      </c>
      <c r="C266" s="3" t="s">
        <v>561</v>
      </c>
      <c r="D266" s="3">
        <v>34217</v>
      </c>
      <c r="E266" s="3">
        <v>406111</v>
      </c>
      <c r="F266" s="3">
        <v>440328</v>
      </c>
      <c r="G266" s="3" t="s">
        <v>29</v>
      </c>
      <c r="H266" s="3" t="s">
        <v>30</v>
      </c>
      <c r="I266" s="3">
        <v>22</v>
      </c>
      <c r="J266" s="5">
        <v>3.7671648348025799E-3</v>
      </c>
      <c r="K266" s="5">
        <v>8.0762546714014394E-3</v>
      </c>
      <c r="L266" s="5">
        <v>-1.20620034511176E-2</v>
      </c>
      <c r="M266" s="5">
        <v>1.95963331207228E-2</v>
      </c>
      <c r="N266" s="5">
        <f>EXP(J266)</f>
        <v>1.0037742695189529</v>
      </c>
      <c r="O266" s="5">
        <f t="shared" si="34"/>
        <v>0.98801045090502737</v>
      </c>
      <c r="P266" s="5">
        <f t="shared" si="34"/>
        <v>1.0197896016437578</v>
      </c>
      <c r="Q266" s="9">
        <v>0.64089379744964603</v>
      </c>
      <c r="R266" s="3" t="s">
        <v>28</v>
      </c>
      <c r="S266" s="3" t="s">
        <v>28</v>
      </c>
      <c r="T266" s="3" t="s">
        <v>28</v>
      </c>
      <c r="U266" s="3">
        <v>1.36325720681274</v>
      </c>
      <c r="V266" s="3">
        <v>39.027874450464502</v>
      </c>
      <c r="W266" s="3">
        <v>9.7403588050182597E-3</v>
      </c>
    </row>
    <row r="267" spans="1:23" x14ac:dyDescent="0.35">
      <c r="A267" s="3" t="s">
        <v>562</v>
      </c>
      <c r="B267" s="3" t="s">
        <v>53</v>
      </c>
      <c r="C267" s="3" t="s">
        <v>563</v>
      </c>
      <c r="D267" s="3" t="s">
        <v>28</v>
      </c>
      <c r="E267" s="3" t="s">
        <v>28</v>
      </c>
      <c r="F267" s="3">
        <v>32860</v>
      </c>
      <c r="G267" s="3" t="s">
        <v>29</v>
      </c>
      <c r="H267" s="3" t="s">
        <v>30</v>
      </c>
      <c r="I267" s="3">
        <v>29</v>
      </c>
      <c r="J267" s="5">
        <v>2.1581807831264001E-3</v>
      </c>
      <c r="K267" s="5">
        <v>4.6879163711300697E-3</v>
      </c>
      <c r="L267" s="5">
        <v>-7.0299664668242402E-3</v>
      </c>
      <c r="M267" s="5">
        <v>1.1346328033077E-2</v>
      </c>
      <c r="N267" s="3" t="s">
        <v>28</v>
      </c>
      <c r="O267" s="3" t="s">
        <v>28</v>
      </c>
      <c r="P267" s="3" t="s">
        <v>28</v>
      </c>
      <c r="Q267" s="9">
        <v>0.645249941208347</v>
      </c>
      <c r="R267" s="3" t="s">
        <v>28</v>
      </c>
      <c r="S267" s="3" t="s">
        <v>28</v>
      </c>
      <c r="T267" s="3" t="s">
        <v>28</v>
      </c>
      <c r="U267" s="3">
        <v>1.00121509376769</v>
      </c>
      <c r="V267" s="3">
        <v>28.068086591671001</v>
      </c>
      <c r="W267" s="3">
        <v>0.46084377449985098</v>
      </c>
    </row>
    <row r="268" spans="1:23" x14ac:dyDescent="0.35">
      <c r="A268" s="3" t="s">
        <v>564</v>
      </c>
      <c r="B268" s="3" t="s">
        <v>66</v>
      </c>
      <c r="C268" s="3" t="s">
        <v>565</v>
      </c>
      <c r="D268" s="3">
        <v>2355</v>
      </c>
      <c r="E268" s="3">
        <v>264887</v>
      </c>
      <c r="F268" s="3">
        <v>267242</v>
      </c>
      <c r="G268" s="3" t="s">
        <v>29</v>
      </c>
      <c r="H268" s="3" t="s">
        <v>30</v>
      </c>
      <c r="I268" s="3">
        <v>34</v>
      </c>
      <c r="J268" s="5">
        <v>-9.0384362633871805E-3</v>
      </c>
      <c r="K268" s="5">
        <v>1.9817560492725501E-2</v>
      </c>
      <c r="L268" s="5">
        <v>-4.7880141090573099E-2</v>
      </c>
      <c r="M268" s="5">
        <v>2.98032685637987E-2</v>
      </c>
      <c r="N268" s="5">
        <f t="shared" ref="N268:N273" si="35">EXP(J268)</f>
        <v>0.99100228761590337</v>
      </c>
      <c r="O268" s="5">
        <f t="shared" ref="O268:P273" si="36">EXP(L268)</f>
        <v>0.95324803550047066</v>
      </c>
      <c r="P268" s="5">
        <f t="shared" si="36"/>
        <v>1.0302518310927782</v>
      </c>
      <c r="Q268" s="9">
        <v>0.64833088135357297</v>
      </c>
      <c r="R268" s="3" t="s">
        <v>28</v>
      </c>
      <c r="S268" s="3" t="s">
        <v>28</v>
      </c>
      <c r="T268" s="3" t="s">
        <v>28</v>
      </c>
      <c r="U268" s="3">
        <v>0.99999575923177697</v>
      </c>
      <c r="V268" s="3">
        <v>32.999720109890802</v>
      </c>
      <c r="W268" s="3">
        <v>0.46726655659389599</v>
      </c>
    </row>
    <row r="269" spans="1:23" x14ac:dyDescent="0.35">
      <c r="A269" s="3" t="s">
        <v>566</v>
      </c>
      <c r="B269" s="3" t="s">
        <v>66</v>
      </c>
      <c r="C269" s="3" t="s">
        <v>567</v>
      </c>
      <c r="D269" s="3">
        <v>1675</v>
      </c>
      <c r="E269" s="3">
        <v>461335</v>
      </c>
      <c r="F269" s="3">
        <v>463010</v>
      </c>
      <c r="G269" s="3" t="s">
        <v>29</v>
      </c>
      <c r="H269" s="3" t="s">
        <v>77</v>
      </c>
      <c r="I269" s="3">
        <v>3</v>
      </c>
      <c r="J269" s="5">
        <v>4.9020347238577899E-5</v>
      </c>
      <c r="K269" s="5">
        <v>1.0914745470788401E-4</v>
      </c>
      <c r="L269" s="5">
        <v>-1.6490473299309201E-4</v>
      </c>
      <c r="M269" s="5">
        <v>2.62945427470248E-4</v>
      </c>
      <c r="N269" s="5">
        <f t="shared" si="35"/>
        <v>1.0000490215487554</v>
      </c>
      <c r="O269" s="5">
        <f t="shared" si="36"/>
        <v>0.99983510886304505</v>
      </c>
      <c r="P269" s="5">
        <f t="shared" si="36"/>
        <v>1.0002629800006493</v>
      </c>
      <c r="Q269" s="9">
        <v>0.65334481351665896</v>
      </c>
      <c r="R269" s="3" t="s">
        <v>28</v>
      </c>
      <c r="S269" s="3" t="s">
        <v>28</v>
      </c>
      <c r="T269" s="3" t="s">
        <v>28</v>
      </c>
      <c r="U269" s="3">
        <v>1.0469200299347801</v>
      </c>
      <c r="V269" s="3">
        <v>2.1920830981572701</v>
      </c>
      <c r="W269" s="3">
        <v>0.33419134892461799</v>
      </c>
    </row>
    <row r="270" spans="1:23" x14ac:dyDescent="0.35">
      <c r="A270" s="3" t="s">
        <v>568</v>
      </c>
      <c r="B270" s="3" t="s">
        <v>91</v>
      </c>
      <c r="C270" s="3" t="s">
        <v>569</v>
      </c>
      <c r="D270" s="3">
        <v>79148</v>
      </c>
      <c r="E270" s="3">
        <v>61106</v>
      </c>
      <c r="F270" s="3">
        <v>140254</v>
      </c>
      <c r="G270" s="3" t="s">
        <v>29</v>
      </c>
      <c r="H270" s="3" t="s">
        <v>30</v>
      </c>
      <c r="I270" s="3">
        <v>34</v>
      </c>
      <c r="J270" s="5">
        <v>2.6151098473083099E-3</v>
      </c>
      <c r="K270" s="5">
        <v>5.8783574436900498E-3</v>
      </c>
      <c r="L270" s="5">
        <v>-8.9062590305771308E-3</v>
      </c>
      <c r="M270" s="5">
        <v>1.41364787251938E-2</v>
      </c>
      <c r="N270" s="5">
        <f t="shared" si="35"/>
        <v>1.0026185322297168</v>
      </c>
      <c r="O270" s="5">
        <f t="shared" si="36"/>
        <v>0.99113328421318203</v>
      </c>
      <c r="P270" s="5">
        <f t="shared" si="36"/>
        <v>1.0142368712483423</v>
      </c>
      <c r="Q270" s="9">
        <v>0.65641309262664205</v>
      </c>
      <c r="R270" s="3" t="s">
        <v>28</v>
      </c>
      <c r="S270" s="3" t="s">
        <v>28</v>
      </c>
      <c r="T270" s="3" t="s">
        <v>28</v>
      </c>
      <c r="U270" s="3">
        <v>0.92284108717951696</v>
      </c>
      <c r="V270" s="3">
        <v>28.1039771821602</v>
      </c>
      <c r="W270" s="3">
        <v>0.70956299007356605</v>
      </c>
    </row>
    <row r="271" spans="1:23" x14ac:dyDescent="0.35">
      <c r="A271" s="3" t="s">
        <v>570</v>
      </c>
      <c r="B271" s="3" t="s">
        <v>66</v>
      </c>
      <c r="C271" s="3" t="s">
        <v>571</v>
      </c>
      <c r="D271" s="3">
        <v>32957</v>
      </c>
      <c r="E271" s="3">
        <v>434296</v>
      </c>
      <c r="F271" s="3">
        <v>467253</v>
      </c>
      <c r="G271" s="3" t="s">
        <v>29</v>
      </c>
      <c r="H271" s="3" t="s">
        <v>30</v>
      </c>
      <c r="I271" s="3">
        <v>34</v>
      </c>
      <c r="J271" s="5">
        <v>2.88084147066786E-3</v>
      </c>
      <c r="K271" s="5">
        <v>6.6152800061720996E-3</v>
      </c>
      <c r="L271" s="5">
        <v>-1.00848690890774E-2</v>
      </c>
      <c r="M271" s="5">
        <v>1.5846552030413099E-2</v>
      </c>
      <c r="N271" s="5">
        <f t="shared" si="35"/>
        <v>1.0028849950821317</v>
      </c>
      <c r="O271" s="5">
        <f t="shared" si="36"/>
        <v>0.9899658126870825</v>
      </c>
      <c r="P271" s="5">
        <f t="shared" si="36"/>
        <v>1.0159727744848934</v>
      </c>
      <c r="Q271" s="9">
        <v>0.66321193210446705</v>
      </c>
      <c r="R271" s="3" t="s">
        <v>28</v>
      </c>
      <c r="S271" s="3" t="s">
        <v>28</v>
      </c>
      <c r="T271" s="3" t="s">
        <v>28</v>
      </c>
      <c r="U271" s="3">
        <v>1.10504798241265</v>
      </c>
      <c r="V271" s="3">
        <v>40.297324433330999</v>
      </c>
      <c r="W271" s="3">
        <v>0.178730803695973</v>
      </c>
    </row>
    <row r="272" spans="1:23" x14ac:dyDescent="0.35">
      <c r="A272" s="3" t="s">
        <v>572</v>
      </c>
      <c r="B272" s="3" t="s">
        <v>66</v>
      </c>
      <c r="C272" s="3" t="s">
        <v>573</v>
      </c>
      <c r="D272" s="3">
        <v>1894</v>
      </c>
      <c r="E272" s="3">
        <v>461346</v>
      </c>
      <c r="F272" s="3">
        <v>463240</v>
      </c>
      <c r="G272" s="3" t="s">
        <v>29</v>
      </c>
      <c r="H272" s="3" t="s">
        <v>30</v>
      </c>
      <c r="I272" s="3">
        <v>34</v>
      </c>
      <c r="J272" s="5">
        <v>-9.1679600893286393E-3</v>
      </c>
      <c r="K272" s="5">
        <v>2.1156600960918599E-2</v>
      </c>
      <c r="L272" s="5">
        <v>-5.0634136008014502E-2</v>
      </c>
      <c r="M272" s="5">
        <v>3.2298215829357199E-2</v>
      </c>
      <c r="N272" s="5">
        <f t="shared" si="35"/>
        <v>0.99087393752047181</v>
      </c>
      <c r="O272" s="5">
        <f t="shared" si="36"/>
        <v>0.95062640688855338</v>
      </c>
      <c r="P272" s="5">
        <f t="shared" si="36"/>
        <v>1.0328254642861279</v>
      </c>
      <c r="Q272" s="9">
        <v>0.66476920313106402</v>
      </c>
      <c r="R272" s="3" t="s">
        <v>28</v>
      </c>
      <c r="S272" s="3" t="s">
        <v>28</v>
      </c>
      <c r="T272" s="3" t="s">
        <v>28</v>
      </c>
      <c r="U272" s="3">
        <v>0.97273695039123598</v>
      </c>
      <c r="V272" s="3">
        <v>31.2251667636626</v>
      </c>
      <c r="W272" s="3">
        <v>0.55565515706936497</v>
      </c>
    </row>
    <row r="273" spans="1:23" x14ac:dyDescent="0.35">
      <c r="A273" s="3" t="s">
        <v>574</v>
      </c>
      <c r="B273" s="3" t="s">
        <v>66</v>
      </c>
      <c r="C273" s="3" t="s">
        <v>575</v>
      </c>
      <c r="D273" s="3">
        <v>2267</v>
      </c>
      <c r="E273" s="3">
        <v>467560</v>
      </c>
      <c r="F273" s="3">
        <v>469827</v>
      </c>
      <c r="G273" s="3" t="s">
        <v>29</v>
      </c>
      <c r="H273" s="3" t="s">
        <v>30</v>
      </c>
      <c r="I273" s="3">
        <v>34</v>
      </c>
      <c r="J273" s="5">
        <v>7.5437320111172096E-3</v>
      </c>
      <c r="K273" s="5">
        <v>1.7432254427179699E-2</v>
      </c>
      <c r="L273" s="5">
        <v>-2.6622858835493798E-2</v>
      </c>
      <c r="M273" s="5">
        <v>4.1710322857728202E-2</v>
      </c>
      <c r="N273" s="5">
        <f t="shared" si="35"/>
        <v>1.0075722576422352</v>
      </c>
      <c r="O273" s="5">
        <f t="shared" si="36"/>
        <v>0.97372840534839455</v>
      </c>
      <c r="P273" s="5">
        <f t="shared" si="36"/>
        <v>1.0425924198103653</v>
      </c>
      <c r="Q273" s="9">
        <v>0.66519957267027896</v>
      </c>
      <c r="R273" s="3" t="s">
        <v>28</v>
      </c>
      <c r="S273" s="3" t="s">
        <v>28</v>
      </c>
      <c r="T273" s="3" t="s">
        <v>28</v>
      </c>
      <c r="U273" s="3">
        <v>0.93113478509420999</v>
      </c>
      <c r="V273" s="3">
        <v>28.6113956044105</v>
      </c>
      <c r="W273" s="3">
        <v>0.68547900453051602</v>
      </c>
    </row>
    <row r="274" spans="1:23" x14ac:dyDescent="0.35">
      <c r="A274" s="3" t="s">
        <v>576</v>
      </c>
      <c r="B274" s="3" t="s">
        <v>73</v>
      </c>
      <c r="C274" s="3" t="s">
        <v>577</v>
      </c>
      <c r="D274" s="3" t="s">
        <v>28</v>
      </c>
      <c r="E274" s="3" t="s">
        <v>28</v>
      </c>
      <c r="F274" s="3">
        <v>449019</v>
      </c>
      <c r="G274" s="3" t="s">
        <v>29</v>
      </c>
      <c r="H274" s="3" t="s">
        <v>30</v>
      </c>
      <c r="I274" s="3">
        <v>31</v>
      </c>
      <c r="J274" s="5">
        <v>6.5636389943515199E-4</v>
      </c>
      <c r="K274" s="5">
        <v>1.5191771717664899E-3</v>
      </c>
      <c r="L274" s="5">
        <v>-2.3211686433625999E-3</v>
      </c>
      <c r="M274" s="5">
        <v>3.6338964422329002E-3</v>
      </c>
      <c r="N274" s="3" t="s">
        <v>28</v>
      </c>
      <c r="O274" s="3" t="s">
        <v>28</v>
      </c>
      <c r="P274" s="3" t="s">
        <v>28</v>
      </c>
      <c r="Q274" s="9">
        <v>0.665703445819954</v>
      </c>
      <c r="R274" s="3" t="s">
        <v>28</v>
      </c>
      <c r="S274" s="3" t="s">
        <v>28</v>
      </c>
      <c r="T274" s="3" t="s">
        <v>28</v>
      </c>
      <c r="U274" s="3">
        <v>1.1703427377178801</v>
      </c>
      <c r="V274" s="3">
        <v>41.091063711869602</v>
      </c>
      <c r="W274" s="3">
        <v>8.5402828377930201E-2</v>
      </c>
    </row>
    <row r="275" spans="1:23" x14ac:dyDescent="0.35">
      <c r="A275" s="3" t="s">
        <v>578</v>
      </c>
      <c r="B275" s="3" t="s">
        <v>66</v>
      </c>
      <c r="C275" s="3" t="s">
        <v>579</v>
      </c>
      <c r="D275" s="3">
        <v>12176</v>
      </c>
      <c r="E275" s="3">
        <v>472422</v>
      </c>
      <c r="F275" s="3">
        <v>484598</v>
      </c>
      <c r="G275" s="3" t="s">
        <v>29</v>
      </c>
      <c r="H275" s="3" t="s">
        <v>30</v>
      </c>
      <c r="I275" s="3">
        <v>29</v>
      </c>
      <c r="J275" s="5">
        <v>-1.1094617549290601E-4</v>
      </c>
      <c r="K275" s="5">
        <v>2.57181173085595E-4</v>
      </c>
      <c r="L275" s="5">
        <v>-6.1501201224243402E-4</v>
      </c>
      <c r="M275" s="5">
        <v>3.9311966125662198E-4</v>
      </c>
      <c r="N275" s="5">
        <f>EXP(J275)</f>
        <v>0.99988905997880639</v>
      </c>
      <c r="O275" s="5">
        <f>EXP(L275)</f>
        <v>0.99938517706888075</v>
      </c>
      <c r="P275" s="5">
        <f>EXP(M275)</f>
        <v>1.0003931969429174</v>
      </c>
      <c r="Q275" s="9">
        <v>0.66618258883624804</v>
      </c>
      <c r="R275" s="3" t="s">
        <v>28</v>
      </c>
      <c r="S275" s="3" t="s">
        <v>28</v>
      </c>
      <c r="T275" s="3" t="s">
        <v>28</v>
      </c>
      <c r="U275" s="3">
        <v>1.08490917748664</v>
      </c>
      <c r="V275" s="3">
        <v>32.956781855052803</v>
      </c>
      <c r="W275" s="3">
        <v>0.23733953640095401</v>
      </c>
    </row>
    <row r="276" spans="1:23" x14ac:dyDescent="0.35">
      <c r="A276" s="3" t="s">
        <v>580</v>
      </c>
      <c r="B276" s="3" t="s">
        <v>66</v>
      </c>
      <c r="C276" s="3" t="s">
        <v>581</v>
      </c>
      <c r="D276" s="3">
        <v>23497</v>
      </c>
      <c r="E276" s="3">
        <v>461101</v>
      </c>
      <c r="F276" s="3">
        <v>484598</v>
      </c>
      <c r="G276" s="3" t="s">
        <v>29</v>
      </c>
      <c r="H276" s="3" t="s">
        <v>30</v>
      </c>
      <c r="I276" s="3">
        <v>29</v>
      </c>
      <c r="J276" s="5">
        <v>-1.6340862199536499E-4</v>
      </c>
      <c r="K276" s="5">
        <v>3.82781962890074E-4</v>
      </c>
      <c r="L276" s="5">
        <v>-9.1364748319145697E-4</v>
      </c>
      <c r="M276" s="5">
        <v>5.8683023920072801E-4</v>
      </c>
      <c r="N276" s="5">
        <f>EXP(J276)</f>
        <v>0.99983660472846625</v>
      </c>
      <c r="O276" s="5">
        <f>EXP(L276)</f>
        <v>0.99908676976558786</v>
      </c>
      <c r="P276" s="5">
        <f>EXP(M276)</f>
        <v>1.0005870024577517</v>
      </c>
      <c r="Q276" s="9">
        <v>0.66945406455863998</v>
      </c>
      <c r="R276" s="3" t="s">
        <v>28</v>
      </c>
      <c r="S276" s="3" t="s">
        <v>28</v>
      </c>
      <c r="T276" s="3" t="s">
        <v>28</v>
      </c>
      <c r="U276" s="3">
        <v>1.2017574370448001</v>
      </c>
      <c r="V276" s="3">
        <v>40.438186249789602</v>
      </c>
      <c r="W276" s="3">
        <v>6.0410306797274299E-2</v>
      </c>
    </row>
    <row r="277" spans="1:23" x14ac:dyDescent="0.35">
      <c r="A277" s="3" t="s">
        <v>582</v>
      </c>
      <c r="B277" s="3" t="s">
        <v>26</v>
      </c>
      <c r="C277" s="3" t="s">
        <v>583</v>
      </c>
      <c r="D277" s="3" t="s">
        <v>28</v>
      </c>
      <c r="E277" s="3" t="s">
        <v>28</v>
      </c>
      <c r="F277" s="3">
        <v>68425</v>
      </c>
      <c r="G277" s="3" t="s">
        <v>29</v>
      </c>
      <c r="H277" s="3" t="s">
        <v>30</v>
      </c>
      <c r="I277" s="3">
        <v>31</v>
      </c>
      <c r="J277" s="5">
        <v>-1.46869972455147E-3</v>
      </c>
      <c r="K277" s="5">
        <v>3.4822234768044601E-3</v>
      </c>
      <c r="L277" s="5">
        <v>-8.29373232520806E-3</v>
      </c>
      <c r="M277" s="5">
        <v>5.3563328761051096E-3</v>
      </c>
      <c r="N277" s="3" t="s">
        <v>28</v>
      </c>
      <c r="O277" s="3" t="s">
        <v>28</v>
      </c>
      <c r="P277" s="3" t="s">
        <v>28</v>
      </c>
      <c r="Q277" s="9">
        <v>0.67319241683480602</v>
      </c>
      <c r="R277" s="3" t="s">
        <v>28</v>
      </c>
      <c r="S277" s="3" t="s">
        <v>28</v>
      </c>
      <c r="T277" s="3" t="s">
        <v>28</v>
      </c>
      <c r="U277" s="3">
        <v>0.87223989406971203</v>
      </c>
      <c r="V277" s="3">
        <v>22.824072984202299</v>
      </c>
      <c r="W277" s="3">
        <v>0.82242250574631404</v>
      </c>
    </row>
    <row r="278" spans="1:23" x14ac:dyDescent="0.35">
      <c r="A278" s="3" t="s">
        <v>584</v>
      </c>
      <c r="B278" s="3" t="s">
        <v>66</v>
      </c>
      <c r="C278" s="3" t="s">
        <v>585</v>
      </c>
      <c r="D278" s="3">
        <v>797</v>
      </c>
      <c r="E278" s="3">
        <v>140558</v>
      </c>
      <c r="F278" s="3">
        <v>141355</v>
      </c>
      <c r="G278" s="3" t="s">
        <v>29</v>
      </c>
      <c r="H278" s="3" t="s">
        <v>30</v>
      </c>
      <c r="I278" s="3">
        <v>31</v>
      </c>
      <c r="J278" s="5">
        <v>-7.2120907828787202E-3</v>
      </c>
      <c r="K278" s="5">
        <v>1.7370419814018899E-2</v>
      </c>
      <c r="L278" s="5">
        <v>-4.12574880146966E-2</v>
      </c>
      <c r="M278" s="5">
        <v>2.68333064489392E-2</v>
      </c>
      <c r="N278" s="5">
        <f>EXP(J278)</f>
        <v>0.99281385393449795</v>
      </c>
      <c r="O278" s="5">
        <f t="shared" ref="O278:P281" si="37">EXP(L278)</f>
        <v>0.95958201726632286</v>
      </c>
      <c r="P278" s="5">
        <f t="shared" si="37"/>
        <v>1.0271965614490091</v>
      </c>
      <c r="Q278" s="9">
        <v>0.67800002989180097</v>
      </c>
      <c r="R278" s="3" t="s">
        <v>28</v>
      </c>
      <c r="S278" s="3" t="s">
        <v>28</v>
      </c>
      <c r="T278" s="3" t="s">
        <v>28</v>
      </c>
      <c r="U278" s="3">
        <v>0.97242154675621795</v>
      </c>
      <c r="V278" s="3">
        <v>28.368109937872699</v>
      </c>
      <c r="W278" s="3">
        <v>0.55093669665626299</v>
      </c>
    </row>
    <row r="279" spans="1:23" x14ac:dyDescent="0.35">
      <c r="A279" s="3" t="s">
        <v>586</v>
      </c>
      <c r="B279" s="3" t="s">
        <v>66</v>
      </c>
      <c r="C279" s="3" t="s">
        <v>587</v>
      </c>
      <c r="D279" s="3">
        <v>121</v>
      </c>
      <c r="E279" s="3">
        <v>126333</v>
      </c>
      <c r="F279" s="3">
        <v>126454</v>
      </c>
      <c r="G279" s="3" t="s">
        <v>29</v>
      </c>
      <c r="H279" s="3" t="s">
        <v>30</v>
      </c>
      <c r="I279" s="3">
        <v>33</v>
      </c>
      <c r="J279" s="5">
        <v>2.8280970394267899E-2</v>
      </c>
      <c r="K279" s="5">
        <v>6.82298580054852E-2</v>
      </c>
      <c r="L279" s="5">
        <v>-0.10544709396676499</v>
      </c>
      <c r="M279" s="5">
        <v>0.16200903475530101</v>
      </c>
      <c r="N279" s="5">
        <f>EXP(J279)</f>
        <v>1.0286846737591633</v>
      </c>
      <c r="O279" s="5">
        <f t="shared" si="37"/>
        <v>0.89992208289496944</v>
      </c>
      <c r="P279" s="5">
        <f t="shared" si="37"/>
        <v>1.1758708649785392</v>
      </c>
      <c r="Q279" s="9">
        <v>0.67851124816723596</v>
      </c>
      <c r="R279" s="3" t="s">
        <v>28</v>
      </c>
      <c r="S279" s="3" t="s">
        <v>28</v>
      </c>
      <c r="T279" s="3" t="s">
        <v>28</v>
      </c>
      <c r="U279" s="3">
        <v>1.13940428796689</v>
      </c>
      <c r="V279" s="3">
        <v>41.543748205994397</v>
      </c>
      <c r="W279" s="3">
        <v>0.120383008744142</v>
      </c>
    </row>
    <row r="280" spans="1:23" x14ac:dyDescent="0.35">
      <c r="A280" s="3" t="s">
        <v>588</v>
      </c>
      <c r="B280" s="3" t="s">
        <v>53</v>
      </c>
      <c r="C280" s="3" t="s">
        <v>589</v>
      </c>
      <c r="D280" s="3">
        <v>13495</v>
      </c>
      <c r="E280" s="3">
        <v>471103</v>
      </c>
      <c r="F280" s="3">
        <v>484598</v>
      </c>
      <c r="G280" s="3" t="s">
        <v>29</v>
      </c>
      <c r="H280" s="3" t="s">
        <v>30</v>
      </c>
      <c r="I280" s="3">
        <v>29</v>
      </c>
      <c r="J280" s="5">
        <v>-1.23228760950957E-4</v>
      </c>
      <c r="K280" s="5">
        <v>2.9759838521197001E-4</v>
      </c>
      <c r="L280" s="5">
        <v>-7.0651087782369604E-4</v>
      </c>
      <c r="M280" s="5">
        <v>4.6005335592178199E-4</v>
      </c>
      <c r="N280" s="5">
        <f>EXP(J280)</f>
        <v>0.99987677883140091</v>
      </c>
      <c r="O280" s="5">
        <f t="shared" si="37"/>
        <v>0.99929373864222026</v>
      </c>
      <c r="P280" s="5">
        <f t="shared" si="37"/>
        <v>1.0004601591966971</v>
      </c>
      <c r="Q280" s="9">
        <v>0.67881743485535095</v>
      </c>
      <c r="R280" s="3" t="s">
        <v>28</v>
      </c>
      <c r="S280" s="3" t="s">
        <v>28</v>
      </c>
      <c r="T280" s="3" t="s">
        <v>28</v>
      </c>
      <c r="U280" s="3">
        <v>1.19853663088643</v>
      </c>
      <c r="V280" s="3">
        <v>40.2217215561448</v>
      </c>
      <c r="W280" s="3">
        <v>6.3179345430808206E-2</v>
      </c>
    </row>
    <row r="281" spans="1:23" x14ac:dyDescent="0.35">
      <c r="A281" s="3" t="s">
        <v>590</v>
      </c>
      <c r="B281" s="3" t="s">
        <v>53</v>
      </c>
      <c r="C281" s="3" t="s">
        <v>591</v>
      </c>
      <c r="D281" s="3">
        <v>19915</v>
      </c>
      <c r="E281" s="3">
        <v>464683</v>
      </c>
      <c r="F281" s="3">
        <v>484598</v>
      </c>
      <c r="G281" s="3" t="s">
        <v>29</v>
      </c>
      <c r="H281" s="3" t="s">
        <v>30</v>
      </c>
      <c r="I281" s="3">
        <v>29</v>
      </c>
      <c r="J281" s="5">
        <v>1.57000007081589E-4</v>
      </c>
      <c r="K281" s="5">
        <v>3.8499703610490399E-4</v>
      </c>
      <c r="L281" s="5">
        <v>-5.9758031783868897E-4</v>
      </c>
      <c r="M281" s="5">
        <v>9.1158033200186702E-4</v>
      </c>
      <c r="N281" s="5">
        <f>EXP(J281)</f>
        <v>1.0001570123322276</v>
      </c>
      <c r="O281" s="5">
        <f t="shared" si="37"/>
        <v>0.99940259819771859</v>
      </c>
      <c r="P281" s="5">
        <f t="shared" si="37"/>
        <v>1.000911995947632</v>
      </c>
      <c r="Q281" s="9">
        <v>0.68342391632814103</v>
      </c>
      <c r="R281" s="3" t="s">
        <v>28</v>
      </c>
      <c r="S281" s="3" t="s">
        <v>28</v>
      </c>
      <c r="T281" s="3" t="s">
        <v>28</v>
      </c>
      <c r="U281" s="3">
        <v>1.2924991007647499</v>
      </c>
      <c r="V281" s="3">
        <v>46.775509913375402</v>
      </c>
      <c r="W281" s="3">
        <v>1.4465990738575E-2</v>
      </c>
    </row>
    <row r="282" spans="1:23" x14ac:dyDescent="0.35">
      <c r="A282" s="3" t="s">
        <v>592</v>
      </c>
      <c r="B282" s="3" t="s">
        <v>110</v>
      </c>
      <c r="C282" s="3" t="s">
        <v>593</v>
      </c>
      <c r="D282" s="3" t="s">
        <v>28</v>
      </c>
      <c r="E282" s="3" t="s">
        <v>28</v>
      </c>
      <c r="F282" s="3">
        <v>459523</v>
      </c>
      <c r="G282" s="3" t="s">
        <v>29</v>
      </c>
      <c r="H282" s="3" t="s">
        <v>30</v>
      </c>
      <c r="I282" s="3">
        <v>31</v>
      </c>
      <c r="J282" s="5">
        <v>-7.6169691993515905E-4</v>
      </c>
      <c r="K282" s="5">
        <v>1.9288727620083699E-3</v>
      </c>
      <c r="L282" s="5">
        <v>-4.5422180642318601E-3</v>
      </c>
      <c r="M282" s="5">
        <v>3.01882422436154E-3</v>
      </c>
      <c r="N282" s="3" t="s">
        <v>28</v>
      </c>
      <c r="O282" s="3" t="s">
        <v>28</v>
      </c>
      <c r="P282" s="3" t="s">
        <v>28</v>
      </c>
      <c r="Q282" s="9">
        <v>0.69292240403669103</v>
      </c>
      <c r="R282" s="3" t="s">
        <v>28</v>
      </c>
      <c r="S282" s="3" t="s">
        <v>28</v>
      </c>
      <c r="T282" s="3" t="s">
        <v>28</v>
      </c>
      <c r="U282" s="3">
        <v>1.26709688945182</v>
      </c>
      <c r="V282" s="3">
        <v>48.166035817754199</v>
      </c>
      <c r="W282" s="3">
        <v>1.90820542519483E-2</v>
      </c>
    </row>
    <row r="283" spans="1:23" x14ac:dyDescent="0.35">
      <c r="A283" s="3" t="s">
        <v>594</v>
      </c>
      <c r="B283" s="3" t="s">
        <v>66</v>
      </c>
      <c r="C283" s="3" t="s">
        <v>595</v>
      </c>
      <c r="D283" s="3">
        <v>10411</v>
      </c>
      <c r="E283" s="3">
        <v>474568</v>
      </c>
      <c r="F283" s="3">
        <v>484979</v>
      </c>
      <c r="G283" s="3" t="s">
        <v>29</v>
      </c>
      <c r="H283" s="3" t="s">
        <v>30</v>
      </c>
      <c r="I283" s="3">
        <v>34</v>
      </c>
      <c r="J283" s="5">
        <v>3.9734846309204697E-3</v>
      </c>
      <c r="K283" s="5">
        <v>1.00645159776579E-2</v>
      </c>
      <c r="L283" s="5">
        <v>-1.5752604207117001E-2</v>
      </c>
      <c r="M283" s="5">
        <v>2.3699573468957898E-2</v>
      </c>
      <c r="N283" s="5">
        <f>EXP(J283)</f>
        <v>1.0039813893873182</v>
      </c>
      <c r="O283" s="5">
        <f>EXP(L283)</f>
        <v>0.98437081913300972</v>
      </c>
      <c r="P283" s="5">
        <f>EXP(M283)</f>
        <v>1.0239826401232339</v>
      </c>
      <c r="Q283" s="9">
        <v>0.69298948857609699</v>
      </c>
      <c r="R283" s="3" t="s">
        <v>28</v>
      </c>
      <c r="S283" s="3" t="s">
        <v>28</v>
      </c>
      <c r="T283" s="3" t="s">
        <v>28</v>
      </c>
      <c r="U283" s="3">
        <v>1.3447649592577999</v>
      </c>
      <c r="V283" s="3">
        <v>59.676962256371901</v>
      </c>
      <c r="W283" s="3">
        <v>3.0048409745336599E-3</v>
      </c>
    </row>
    <row r="284" spans="1:23" x14ac:dyDescent="0.35">
      <c r="A284" s="3" t="s">
        <v>596</v>
      </c>
      <c r="B284" s="3" t="s">
        <v>26</v>
      </c>
      <c r="C284" s="3" t="s">
        <v>597</v>
      </c>
      <c r="D284" s="3" t="s">
        <v>28</v>
      </c>
      <c r="E284" s="3" t="s">
        <v>28</v>
      </c>
      <c r="F284" s="3">
        <v>32215</v>
      </c>
      <c r="G284" s="3" t="s">
        <v>29</v>
      </c>
      <c r="H284" s="3" t="s">
        <v>30</v>
      </c>
      <c r="I284" s="3">
        <v>34</v>
      </c>
      <c r="J284" s="5">
        <v>2.1393383267074499E-3</v>
      </c>
      <c r="K284" s="5">
        <v>5.42798364961885E-3</v>
      </c>
      <c r="L284" s="5">
        <v>-8.4993141352177597E-3</v>
      </c>
      <c r="M284" s="5">
        <v>1.27779907886327E-2</v>
      </c>
      <c r="N284" s="3" t="s">
        <v>28</v>
      </c>
      <c r="O284" s="3" t="s">
        <v>28</v>
      </c>
      <c r="P284" s="3" t="s">
        <v>28</v>
      </c>
      <c r="Q284" s="9">
        <v>0.69348409323802396</v>
      </c>
      <c r="R284" s="3" t="s">
        <v>28</v>
      </c>
      <c r="S284" s="3" t="s">
        <v>28</v>
      </c>
      <c r="T284" s="3" t="s">
        <v>28</v>
      </c>
      <c r="U284" s="3">
        <v>1.0158439394049801</v>
      </c>
      <c r="V284" s="3">
        <v>34.053984004452403</v>
      </c>
      <c r="W284" s="3">
        <v>0.416700040426009</v>
      </c>
    </row>
    <row r="285" spans="1:23" x14ac:dyDescent="0.35">
      <c r="A285" s="3" t="s">
        <v>598</v>
      </c>
      <c r="B285" s="3" t="s">
        <v>91</v>
      </c>
      <c r="C285" s="3" t="s">
        <v>599</v>
      </c>
      <c r="D285" s="3">
        <v>494</v>
      </c>
      <c r="E285" s="3">
        <v>372016</v>
      </c>
      <c r="F285" s="3">
        <v>372510</v>
      </c>
      <c r="G285" s="3" t="s">
        <v>29</v>
      </c>
      <c r="H285" s="3" t="s">
        <v>30</v>
      </c>
      <c r="I285" s="3">
        <v>19</v>
      </c>
      <c r="J285" s="5">
        <v>2.46450736900528E-5</v>
      </c>
      <c r="K285" s="5">
        <v>6.2799141463896999E-5</v>
      </c>
      <c r="L285" s="5">
        <v>-9.84389818392211E-5</v>
      </c>
      <c r="M285" s="5">
        <v>1.4772912921932701E-4</v>
      </c>
      <c r="N285" s="5">
        <f>EXP(J285)</f>
        <v>1.0000246453773824</v>
      </c>
      <c r="O285" s="5">
        <f>EXP(L285)</f>
        <v>0.9999015658631184</v>
      </c>
      <c r="P285" s="5">
        <f>EXP(M285)</f>
        <v>1.0001477400417045</v>
      </c>
      <c r="Q285" s="9">
        <v>0.69473103465987596</v>
      </c>
      <c r="R285" s="3" t="s">
        <v>28</v>
      </c>
      <c r="S285" s="3" t="s">
        <v>28</v>
      </c>
      <c r="T285" s="3" t="s">
        <v>28</v>
      </c>
      <c r="U285" s="3">
        <v>0.95380585136681795</v>
      </c>
      <c r="V285" s="3">
        <v>16.3754208378285</v>
      </c>
      <c r="W285" s="3">
        <v>0.56636449405433098</v>
      </c>
    </row>
    <row r="286" spans="1:23" x14ac:dyDescent="0.35">
      <c r="A286" s="3" t="s">
        <v>600</v>
      </c>
      <c r="B286" s="3" t="s">
        <v>53</v>
      </c>
      <c r="C286" s="3" t="s">
        <v>601</v>
      </c>
      <c r="D286" s="3" t="s">
        <v>28</v>
      </c>
      <c r="E286" s="3" t="s">
        <v>28</v>
      </c>
      <c r="F286" s="3">
        <v>265627</v>
      </c>
      <c r="G286" s="3" t="s">
        <v>29</v>
      </c>
      <c r="H286" s="3" t="s">
        <v>30</v>
      </c>
      <c r="I286" s="3">
        <v>31</v>
      </c>
      <c r="J286" s="5">
        <v>-1.0815592088827999E-3</v>
      </c>
      <c r="K286" s="5">
        <v>2.7645888429125702E-3</v>
      </c>
      <c r="L286" s="5">
        <v>-6.5000537730527004E-3</v>
      </c>
      <c r="M286" s="5">
        <v>4.3369353552871002E-3</v>
      </c>
      <c r="N286" s="3" t="s">
        <v>28</v>
      </c>
      <c r="O286" s="3" t="s">
        <v>28</v>
      </c>
      <c r="P286" s="3" t="s">
        <v>28</v>
      </c>
      <c r="Q286" s="9">
        <v>0.69563549191914797</v>
      </c>
      <c r="R286" s="3" t="s">
        <v>28</v>
      </c>
      <c r="S286" s="3" t="s">
        <v>28</v>
      </c>
      <c r="T286" s="3" t="s">
        <v>28</v>
      </c>
      <c r="U286" s="3">
        <v>1.4519927829725101</v>
      </c>
      <c r="V286" s="3">
        <v>63.248491254127401</v>
      </c>
      <c r="W286" s="3">
        <v>3.6579228719483398E-4</v>
      </c>
    </row>
    <row r="287" spans="1:23" x14ac:dyDescent="0.35">
      <c r="A287" s="3" t="s">
        <v>602</v>
      </c>
      <c r="B287" s="3" t="s">
        <v>73</v>
      </c>
      <c r="C287" s="3" t="s">
        <v>603</v>
      </c>
      <c r="D287" s="3" t="s">
        <v>28</v>
      </c>
      <c r="E287" s="3" t="s">
        <v>28</v>
      </c>
      <c r="F287" s="3">
        <v>366726</v>
      </c>
      <c r="G287" s="3" t="s">
        <v>29</v>
      </c>
      <c r="H287" s="3" t="s">
        <v>30</v>
      </c>
      <c r="I287" s="3">
        <v>27</v>
      </c>
      <c r="J287" s="5">
        <v>9.7592427464976905E-4</v>
      </c>
      <c r="K287" s="5">
        <v>2.52449044454948E-3</v>
      </c>
      <c r="L287" s="5">
        <v>-3.9719860759827299E-3</v>
      </c>
      <c r="M287" s="5">
        <v>5.9238346252822698E-3</v>
      </c>
      <c r="N287" s="3" t="s">
        <v>28</v>
      </c>
      <c r="O287" s="3" t="s">
        <v>28</v>
      </c>
      <c r="P287" s="3" t="s">
        <v>28</v>
      </c>
      <c r="Q287" s="9">
        <v>0.69906518434259501</v>
      </c>
      <c r="R287" s="3" t="s">
        <v>28</v>
      </c>
      <c r="S287" s="3" t="s">
        <v>28</v>
      </c>
      <c r="T287" s="3" t="s">
        <v>28</v>
      </c>
      <c r="U287" s="3">
        <v>1.4434448443708801</v>
      </c>
      <c r="V287" s="3">
        <v>54.171858487262398</v>
      </c>
      <c r="W287" s="3">
        <v>9.6577373041950001E-4</v>
      </c>
    </row>
    <row r="288" spans="1:23" x14ac:dyDescent="0.35">
      <c r="A288" s="3" t="s">
        <v>604</v>
      </c>
      <c r="B288" s="3" t="s">
        <v>453</v>
      </c>
      <c r="C288" s="3" t="s">
        <v>605</v>
      </c>
      <c r="D288" s="3">
        <v>8528</v>
      </c>
      <c r="E288" s="3">
        <v>475987</v>
      </c>
      <c r="F288" s="3">
        <v>484515</v>
      </c>
      <c r="G288" s="3" t="s">
        <v>29</v>
      </c>
      <c r="H288" s="3" t="s">
        <v>30</v>
      </c>
      <c r="I288" s="3">
        <v>34</v>
      </c>
      <c r="J288" s="5">
        <v>-4.2013298040663302E-3</v>
      </c>
      <c r="K288" s="5">
        <v>1.1015742064488901E-2</v>
      </c>
      <c r="L288" s="5">
        <v>-2.57917875134475E-2</v>
      </c>
      <c r="M288" s="5">
        <v>1.73891279053149E-2</v>
      </c>
      <c r="N288" s="5">
        <f t="shared" ref="N288:N296" si="38">EXP(J288)</f>
        <v>0.99580748343523329</v>
      </c>
      <c r="O288" s="5">
        <f t="shared" ref="O288:P296" si="39">EXP(L288)</f>
        <v>0.97453797946185949</v>
      </c>
      <c r="P288" s="5">
        <f t="shared" si="39"/>
        <v>1.0175411989722478</v>
      </c>
      <c r="Q288" s="9">
        <v>0.702911459706971</v>
      </c>
      <c r="R288" s="3" t="s">
        <v>28</v>
      </c>
      <c r="S288" s="3" t="s">
        <v>28</v>
      </c>
      <c r="T288" s="3" t="s">
        <v>28</v>
      </c>
      <c r="U288" s="3">
        <v>0.88517094257083995</v>
      </c>
      <c r="V288" s="3">
        <v>25.856410719867799</v>
      </c>
      <c r="W288" s="3">
        <v>0.80743045979313599</v>
      </c>
    </row>
    <row r="289" spans="1:23" x14ac:dyDescent="0.35">
      <c r="A289" s="3" t="s">
        <v>606</v>
      </c>
      <c r="B289" s="3" t="s">
        <v>66</v>
      </c>
      <c r="C289" s="3" t="s">
        <v>607</v>
      </c>
      <c r="D289" s="3">
        <v>2902</v>
      </c>
      <c r="E289" s="3">
        <v>481696</v>
      </c>
      <c r="F289" s="3">
        <v>484598</v>
      </c>
      <c r="G289" s="3" t="s">
        <v>29</v>
      </c>
      <c r="H289" s="3" t="s">
        <v>30</v>
      </c>
      <c r="I289" s="3">
        <v>29</v>
      </c>
      <c r="J289" s="5">
        <v>5.2229384065617502E-5</v>
      </c>
      <c r="K289" s="5">
        <v>1.39055355927594E-4</v>
      </c>
      <c r="L289" s="5">
        <v>-2.2031410540986599E-4</v>
      </c>
      <c r="M289" s="5">
        <v>3.2477287354110103E-4</v>
      </c>
      <c r="N289" s="5">
        <f t="shared" si="38"/>
        <v>1.0000522307480437</v>
      </c>
      <c r="O289" s="5">
        <f t="shared" si="39"/>
        <v>0.99977971016196043</v>
      </c>
      <c r="P289" s="5">
        <f t="shared" si="39"/>
        <v>1.0003248256179607</v>
      </c>
      <c r="Q289" s="9">
        <v>0.70721326209494295</v>
      </c>
      <c r="R289" s="3" t="s">
        <v>28</v>
      </c>
      <c r="S289" s="3" t="s">
        <v>28</v>
      </c>
      <c r="T289" s="3" t="s">
        <v>28</v>
      </c>
      <c r="U289" s="3">
        <v>1.19131012738297</v>
      </c>
      <c r="V289" s="3">
        <v>39.738154948946601</v>
      </c>
      <c r="W289" s="3">
        <v>6.97599413211476E-2</v>
      </c>
    </row>
    <row r="290" spans="1:23" x14ac:dyDescent="0.35">
      <c r="A290" s="3" t="s">
        <v>608</v>
      </c>
      <c r="B290" s="3" t="s">
        <v>66</v>
      </c>
      <c r="C290" s="3" t="s">
        <v>609</v>
      </c>
      <c r="D290" s="3">
        <v>1740</v>
      </c>
      <c r="E290" s="3">
        <v>347186</v>
      </c>
      <c r="F290" s="3">
        <v>348926</v>
      </c>
      <c r="G290" s="3" t="s">
        <v>29</v>
      </c>
      <c r="H290" s="3" t="s">
        <v>30</v>
      </c>
      <c r="I290" s="3">
        <v>31</v>
      </c>
      <c r="J290" s="5">
        <v>4.0588328415529801E-3</v>
      </c>
      <c r="K290" s="5">
        <v>1.0887755247142999E-2</v>
      </c>
      <c r="L290" s="5">
        <v>-1.7280775315334299E-2</v>
      </c>
      <c r="M290" s="5">
        <v>2.53984409984402E-2</v>
      </c>
      <c r="N290" s="5">
        <f t="shared" si="38"/>
        <v>1.0040670810591741</v>
      </c>
      <c r="O290" s="5">
        <f t="shared" si="39"/>
        <v>0.98286768090616761</v>
      </c>
      <c r="P290" s="5">
        <f t="shared" si="39"/>
        <v>1.0257237295026453</v>
      </c>
      <c r="Q290" s="9">
        <v>0.709305664687916</v>
      </c>
      <c r="R290" s="3" t="s">
        <v>28</v>
      </c>
      <c r="S290" s="3" t="s">
        <v>28</v>
      </c>
      <c r="T290" s="3" t="s">
        <v>28</v>
      </c>
      <c r="U290" s="3">
        <v>1.2806638764660601</v>
      </c>
      <c r="V290" s="3">
        <v>49.2029989345519</v>
      </c>
      <c r="W290" s="3">
        <v>1.49853826215603E-2</v>
      </c>
    </row>
    <row r="291" spans="1:23" x14ac:dyDescent="0.35">
      <c r="A291" s="3" t="s">
        <v>610</v>
      </c>
      <c r="B291" s="3" t="s">
        <v>66</v>
      </c>
      <c r="C291" s="3" t="s">
        <v>611</v>
      </c>
      <c r="D291" s="3">
        <v>3798</v>
      </c>
      <c r="E291" s="3">
        <v>476104</v>
      </c>
      <c r="F291" s="3">
        <v>479902</v>
      </c>
      <c r="G291" s="3" t="s">
        <v>29</v>
      </c>
      <c r="H291" s="3" t="s">
        <v>30</v>
      </c>
      <c r="I291" s="3">
        <v>34</v>
      </c>
      <c r="J291" s="5">
        <v>5.4388786182886003E-3</v>
      </c>
      <c r="K291" s="5">
        <v>1.48806367307371E-2</v>
      </c>
      <c r="L291" s="5">
        <v>-2.3726633440979999E-2</v>
      </c>
      <c r="M291" s="5">
        <v>3.4604390677557197E-2</v>
      </c>
      <c r="N291" s="5">
        <f t="shared" si="38"/>
        <v>1.0054536961700427</v>
      </c>
      <c r="O291" s="5">
        <f t="shared" si="39"/>
        <v>0.97655263010489235</v>
      </c>
      <c r="P291" s="5">
        <f t="shared" si="39"/>
        <v>1.0352100890183611</v>
      </c>
      <c r="Q291" s="9">
        <v>0.71473791124027497</v>
      </c>
      <c r="R291" s="3" t="s">
        <v>28</v>
      </c>
      <c r="S291" s="3" t="s">
        <v>28</v>
      </c>
      <c r="T291" s="3" t="s">
        <v>28</v>
      </c>
      <c r="U291" s="3">
        <v>0.86415596343623402</v>
      </c>
      <c r="V291" s="3">
        <v>24.6432624616994</v>
      </c>
      <c r="W291" s="3">
        <v>0.85246288109377399</v>
      </c>
    </row>
    <row r="292" spans="1:23" x14ac:dyDescent="0.35">
      <c r="A292" s="3" t="s">
        <v>612</v>
      </c>
      <c r="B292" s="3" t="s">
        <v>44</v>
      </c>
      <c r="C292" s="3" t="s">
        <v>613</v>
      </c>
      <c r="D292" s="3">
        <v>24832</v>
      </c>
      <c r="E292" s="3">
        <v>280750</v>
      </c>
      <c r="F292" s="3">
        <v>305582</v>
      </c>
      <c r="G292" s="3" t="s">
        <v>29</v>
      </c>
      <c r="H292" s="3" t="s">
        <v>30</v>
      </c>
      <c r="I292" s="3">
        <v>25</v>
      </c>
      <c r="J292" s="5">
        <v>-2.3666473534827799E-3</v>
      </c>
      <c r="K292" s="5">
        <v>6.5332350449982301E-3</v>
      </c>
      <c r="L292" s="5">
        <v>-1.51715527442142E-2</v>
      </c>
      <c r="M292" s="5">
        <v>1.04382580372487E-2</v>
      </c>
      <c r="N292" s="5">
        <f t="shared" si="38"/>
        <v>0.99763615094839853</v>
      </c>
      <c r="O292" s="5">
        <f t="shared" si="39"/>
        <v>0.98494295544172827</v>
      </c>
      <c r="P292" s="5">
        <f t="shared" si="39"/>
        <v>1.0104929267023111</v>
      </c>
      <c r="Q292" s="9">
        <v>0.71716716759200605</v>
      </c>
      <c r="R292" s="3" t="s">
        <v>28</v>
      </c>
      <c r="S292" s="3" t="s">
        <v>28</v>
      </c>
      <c r="T292" s="3" t="s">
        <v>28</v>
      </c>
      <c r="U292" s="3">
        <v>1.0224986348395599</v>
      </c>
      <c r="V292" s="3">
        <v>25.092082997970198</v>
      </c>
      <c r="W292" s="3">
        <v>0.40077054677896601</v>
      </c>
    </row>
    <row r="293" spans="1:23" x14ac:dyDescent="0.35">
      <c r="A293" s="3" t="s">
        <v>614</v>
      </c>
      <c r="B293" s="3" t="s">
        <v>26</v>
      </c>
      <c r="C293" s="3" t="s">
        <v>615</v>
      </c>
      <c r="D293" s="3">
        <v>507</v>
      </c>
      <c r="E293" s="3">
        <v>489220</v>
      </c>
      <c r="F293" s="3">
        <v>489727</v>
      </c>
      <c r="G293" s="3" t="s">
        <v>29</v>
      </c>
      <c r="H293" s="3" t="s">
        <v>30</v>
      </c>
      <c r="I293" s="3">
        <v>34</v>
      </c>
      <c r="J293" s="5">
        <v>-1.26619509201484E-2</v>
      </c>
      <c r="K293" s="5">
        <v>3.5142276438402897E-2</v>
      </c>
      <c r="L293" s="5">
        <v>-8.1539547074168606E-2</v>
      </c>
      <c r="M293" s="5">
        <v>5.6215645233871799E-2</v>
      </c>
      <c r="N293" s="5">
        <f t="shared" si="38"/>
        <v>0.98741787431081907</v>
      </c>
      <c r="O293" s="5">
        <f t="shared" si="39"/>
        <v>0.92169625874281913</v>
      </c>
      <c r="P293" s="5">
        <f t="shared" si="39"/>
        <v>1.0578257742288928</v>
      </c>
      <c r="Q293" s="9">
        <v>0.71861878384206901</v>
      </c>
      <c r="R293" s="3" t="s">
        <v>28</v>
      </c>
      <c r="S293" s="3" t="s">
        <v>28</v>
      </c>
      <c r="T293" s="3" t="s">
        <v>28</v>
      </c>
      <c r="U293" s="3">
        <v>1.0983704844161899</v>
      </c>
      <c r="V293" s="3">
        <v>39.8117847942098</v>
      </c>
      <c r="W293" s="3">
        <v>0.19277330097060699</v>
      </c>
    </row>
    <row r="294" spans="1:23" x14ac:dyDescent="0.35">
      <c r="A294" s="3" t="s">
        <v>616</v>
      </c>
      <c r="B294" s="3" t="s">
        <v>37</v>
      </c>
      <c r="C294" s="3" t="s">
        <v>617</v>
      </c>
      <c r="D294" s="3">
        <v>4113</v>
      </c>
      <c r="E294" s="3">
        <v>480485</v>
      </c>
      <c r="F294" s="3">
        <v>484598</v>
      </c>
      <c r="G294" s="3" t="s">
        <v>29</v>
      </c>
      <c r="H294" s="3" t="s">
        <v>30</v>
      </c>
      <c r="I294" s="3">
        <v>29</v>
      </c>
      <c r="J294" s="5">
        <v>-6.3428644770489404E-5</v>
      </c>
      <c r="K294" s="5">
        <v>1.7945717959207399E-4</v>
      </c>
      <c r="L294" s="5">
        <v>-4.15158253538092E-4</v>
      </c>
      <c r="M294" s="5">
        <v>2.88300963997113E-4</v>
      </c>
      <c r="N294" s="5">
        <f t="shared" si="38"/>
        <v>0.99993657336678343</v>
      </c>
      <c r="O294" s="5">
        <f t="shared" si="39"/>
        <v>0.99958492791272502</v>
      </c>
      <c r="P294" s="5">
        <f t="shared" si="39"/>
        <v>1.0002883425267142</v>
      </c>
      <c r="Q294" s="9">
        <v>0.72375317600549105</v>
      </c>
      <c r="R294" s="3" t="s">
        <v>28</v>
      </c>
      <c r="S294" s="3" t="s">
        <v>28</v>
      </c>
      <c r="T294" s="3" t="s">
        <v>28</v>
      </c>
      <c r="U294" s="3">
        <v>1.2921081183146601</v>
      </c>
      <c r="V294" s="3">
        <v>46.7472149036101</v>
      </c>
      <c r="W294" s="3">
        <v>1.45654035642205E-2</v>
      </c>
    </row>
    <row r="295" spans="1:23" x14ac:dyDescent="0.35">
      <c r="A295" s="3" t="s">
        <v>618</v>
      </c>
      <c r="B295" s="3" t="s">
        <v>66</v>
      </c>
      <c r="C295" s="3" t="s">
        <v>619</v>
      </c>
      <c r="D295" s="3">
        <v>218920</v>
      </c>
      <c r="E295" s="3">
        <v>725213</v>
      </c>
      <c r="F295" s="3">
        <v>944133</v>
      </c>
      <c r="G295" s="3" t="s">
        <v>29</v>
      </c>
      <c r="H295" s="3" t="s">
        <v>30</v>
      </c>
      <c r="I295" s="3">
        <v>30</v>
      </c>
      <c r="J295" s="5">
        <v>-1.20800598752381E-3</v>
      </c>
      <c r="K295" s="5">
        <v>3.4691513857745301E-3</v>
      </c>
      <c r="L295" s="5">
        <v>-8.0074177605590907E-3</v>
      </c>
      <c r="M295" s="5">
        <v>5.5914057855114803E-3</v>
      </c>
      <c r="N295" s="5">
        <f t="shared" si="38"/>
        <v>0.99879272335799496</v>
      </c>
      <c r="O295" s="5">
        <f t="shared" si="39"/>
        <v>0.99202455620914165</v>
      </c>
      <c r="P295" s="5">
        <f t="shared" si="39"/>
        <v>1.0056070668703951</v>
      </c>
      <c r="Q295" s="9">
        <v>0.72767971109378304</v>
      </c>
      <c r="R295" s="3" t="s">
        <v>28</v>
      </c>
      <c r="S295" s="3" t="s">
        <v>28</v>
      </c>
      <c r="T295" s="3" t="s">
        <v>28</v>
      </c>
      <c r="U295" s="3">
        <v>1.2839082688999399</v>
      </c>
      <c r="V295" s="3">
        <v>47.804192845539397</v>
      </c>
      <c r="W295" s="3">
        <v>1.5400007785427E-2</v>
      </c>
    </row>
    <row r="296" spans="1:23" x14ac:dyDescent="0.35">
      <c r="A296" s="3" t="s">
        <v>620</v>
      </c>
      <c r="B296" s="3" t="s">
        <v>66</v>
      </c>
      <c r="C296" s="3" t="s">
        <v>621</v>
      </c>
      <c r="D296" s="3">
        <v>1566</v>
      </c>
      <c r="E296" s="3">
        <v>467560</v>
      </c>
      <c r="F296" s="3">
        <v>469126</v>
      </c>
      <c r="G296" s="3" t="s">
        <v>29</v>
      </c>
      <c r="H296" s="3" t="s">
        <v>30</v>
      </c>
      <c r="I296" s="3">
        <v>34</v>
      </c>
      <c r="J296" s="5">
        <v>8.6344627042553197E-3</v>
      </c>
      <c r="K296" s="5">
        <v>2.4931530187271601E-2</v>
      </c>
      <c r="L296" s="5">
        <v>-4.0230438542270201E-2</v>
      </c>
      <c r="M296" s="5">
        <v>5.7499363950780903E-2</v>
      </c>
      <c r="N296" s="5">
        <f t="shared" si="38"/>
        <v>1.0086718471982248</v>
      </c>
      <c r="O296" s="5">
        <f t="shared" si="39"/>
        <v>0.96056806174245979</v>
      </c>
      <c r="P296" s="5">
        <f t="shared" si="39"/>
        <v>1.0591845969609821</v>
      </c>
      <c r="Q296" s="9">
        <v>0.72909696004842295</v>
      </c>
      <c r="R296" s="3" t="s">
        <v>28</v>
      </c>
      <c r="S296" s="3" t="s">
        <v>28</v>
      </c>
      <c r="T296" s="3" t="s">
        <v>28</v>
      </c>
      <c r="U296" s="3">
        <v>0.95912274252948204</v>
      </c>
      <c r="V296" s="3">
        <v>30.35724236283</v>
      </c>
      <c r="W296" s="3">
        <v>0.59935556480031305</v>
      </c>
    </row>
    <row r="297" spans="1:23" x14ac:dyDescent="0.35">
      <c r="A297" s="3" t="s">
        <v>622</v>
      </c>
      <c r="B297" s="3" t="s">
        <v>32</v>
      </c>
      <c r="C297" s="3" t="s">
        <v>623</v>
      </c>
      <c r="D297" s="3" t="s">
        <v>28</v>
      </c>
      <c r="E297" s="3" t="s">
        <v>28</v>
      </c>
      <c r="F297" s="3">
        <v>340162</v>
      </c>
      <c r="G297" s="3" t="s">
        <v>29</v>
      </c>
      <c r="H297" s="3" t="s">
        <v>30</v>
      </c>
      <c r="I297" s="3">
        <v>31</v>
      </c>
      <c r="J297" s="5">
        <v>7.0853531580205003E-4</v>
      </c>
      <c r="K297" s="5">
        <v>2.0473342855432601E-3</v>
      </c>
      <c r="L297" s="5">
        <v>-3.3041661481767802E-3</v>
      </c>
      <c r="M297" s="5">
        <v>4.7212367797808798E-3</v>
      </c>
      <c r="N297" s="3" t="s">
        <v>28</v>
      </c>
      <c r="O297" s="3" t="s">
        <v>28</v>
      </c>
      <c r="P297" s="3" t="s">
        <v>28</v>
      </c>
      <c r="Q297" s="9">
        <v>0.72928484496597101</v>
      </c>
      <c r="R297" s="3" t="s">
        <v>28</v>
      </c>
      <c r="S297" s="3" t="s">
        <v>28</v>
      </c>
      <c r="T297" s="3" t="s">
        <v>28</v>
      </c>
      <c r="U297" s="3">
        <v>1.42689336767302</v>
      </c>
      <c r="V297" s="3">
        <v>61.080740481277601</v>
      </c>
      <c r="W297" s="3">
        <v>6.7982262796522502E-4</v>
      </c>
    </row>
    <row r="298" spans="1:23" x14ac:dyDescent="0.35">
      <c r="A298" s="3" t="s">
        <v>624</v>
      </c>
      <c r="B298" s="3" t="s">
        <v>26</v>
      </c>
      <c r="C298" s="3" t="s">
        <v>625</v>
      </c>
      <c r="D298" s="3">
        <v>25070</v>
      </c>
      <c r="E298" s="3">
        <v>440457</v>
      </c>
      <c r="F298" s="3">
        <v>465527</v>
      </c>
      <c r="G298" s="3" t="s">
        <v>29</v>
      </c>
      <c r="H298" s="3" t="s">
        <v>30</v>
      </c>
      <c r="I298" s="3">
        <v>34</v>
      </c>
      <c r="J298" s="5">
        <v>-2.36718272386254E-3</v>
      </c>
      <c r="K298" s="5">
        <v>6.8501566370183396E-3</v>
      </c>
      <c r="L298" s="5">
        <v>-1.57932430208765E-2</v>
      </c>
      <c r="M298" s="5">
        <v>1.10588775731514E-2</v>
      </c>
      <c r="N298" s="5">
        <f t="shared" ref="N298:N305" si="40">EXP(J298)</f>
        <v>0.9976356168436965</v>
      </c>
      <c r="O298" s="5">
        <f t="shared" ref="O298:P305" si="41">EXP(L298)</f>
        <v>0.98433081628346042</v>
      </c>
      <c r="P298" s="5">
        <f t="shared" si="41"/>
        <v>1.0111202529988559</v>
      </c>
      <c r="Q298" s="9">
        <v>0.72966873745287597</v>
      </c>
      <c r="R298" s="3" t="s">
        <v>28</v>
      </c>
      <c r="S298" s="3" t="s">
        <v>28</v>
      </c>
      <c r="T298" s="3" t="s">
        <v>28</v>
      </c>
      <c r="U298" s="3">
        <v>1.02734446384616</v>
      </c>
      <c r="V298" s="3">
        <v>34.829409364046597</v>
      </c>
      <c r="W298" s="3">
        <v>0.38096010587270401</v>
      </c>
    </row>
    <row r="299" spans="1:23" x14ac:dyDescent="0.35">
      <c r="A299" s="3" t="s">
        <v>626</v>
      </c>
      <c r="B299" s="3" t="s">
        <v>26</v>
      </c>
      <c r="C299" s="3" t="s">
        <v>627</v>
      </c>
      <c r="D299" s="3">
        <v>3742</v>
      </c>
      <c r="E299" s="3">
        <v>480856</v>
      </c>
      <c r="F299" s="3">
        <v>484598</v>
      </c>
      <c r="G299" s="3" t="s">
        <v>29</v>
      </c>
      <c r="H299" s="3" t="s">
        <v>30</v>
      </c>
      <c r="I299" s="3">
        <v>29</v>
      </c>
      <c r="J299" s="5">
        <v>-4.9397621494732402E-5</v>
      </c>
      <c r="K299" s="5">
        <v>1.4520840673099101E-4</v>
      </c>
      <c r="L299" s="5">
        <v>-3.3400086893991897E-4</v>
      </c>
      <c r="M299" s="5">
        <v>2.3520562595045401E-4</v>
      </c>
      <c r="N299" s="5">
        <f t="shared" si="40"/>
        <v>0.9999506035985477</v>
      </c>
      <c r="O299" s="5">
        <f t="shared" si="41"/>
        <v>0.99966605490314087</v>
      </c>
      <c r="P299" s="5">
        <f t="shared" si="41"/>
        <v>1.0002352332889626</v>
      </c>
      <c r="Q299" s="9">
        <v>0.73371773395409301</v>
      </c>
      <c r="R299" s="3" t="s">
        <v>28</v>
      </c>
      <c r="S299" s="3" t="s">
        <v>28</v>
      </c>
      <c r="T299" s="3" t="s">
        <v>28</v>
      </c>
      <c r="U299" s="3">
        <v>1.0939418736356299</v>
      </c>
      <c r="V299" s="3">
        <v>33.507847041016198</v>
      </c>
      <c r="W299" s="3">
        <v>0.21754773405505601</v>
      </c>
    </row>
    <row r="300" spans="1:23" x14ac:dyDescent="0.35">
      <c r="A300" s="3" t="s">
        <v>628</v>
      </c>
      <c r="B300" s="3" t="s">
        <v>110</v>
      </c>
      <c r="C300" s="3" t="s">
        <v>629</v>
      </c>
      <c r="D300" s="3">
        <v>3900</v>
      </c>
      <c r="E300" s="3">
        <v>480698</v>
      </c>
      <c r="F300" s="3">
        <v>484598</v>
      </c>
      <c r="G300" s="3" t="s">
        <v>29</v>
      </c>
      <c r="H300" s="3" t="s">
        <v>30</v>
      </c>
      <c r="I300" s="3">
        <v>29</v>
      </c>
      <c r="J300" s="5">
        <v>-4.4512040637339302E-5</v>
      </c>
      <c r="K300" s="5">
        <v>1.3480709859294099E-4</v>
      </c>
      <c r="L300" s="5">
        <v>-3.0872909873984398E-4</v>
      </c>
      <c r="M300" s="5">
        <v>2.19705017465166E-4</v>
      </c>
      <c r="N300" s="5">
        <f t="shared" si="40"/>
        <v>0.99995548895000885</v>
      </c>
      <c r="O300" s="5">
        <f t="shared" si="41"/>
        <v>0.99969131855318438</v>
      </c>
      <c r="P300" s="5">
        <f t="shared" si="41"/>
        <v>1.0002197291543802</v>
      </c>
      <c r="Q300" s="9">
        <v>0.74125592734800005</v>
      </c>
      <c r="R300" s="3" t="s">
        <v>28</v>
      </c>
      <c r="S300" s="3" t="s">
        <v>28</v>
      </c>
      <c r="T300" s="3" t="s">
        <v>28</v>
      </c>
      <c r="U300" s="3">
        <v>0.932229853281623</v>
      </c>
      <c r="V300" s="3">
        <v>24.333469981785399</v>
      </c>
      <c r="W300" s="3">
        <v>0.66381788473311798</v>
      </c>
    </row>
    <row r="301" spans="1:23" x14ac:dyDescent="0.35">
      <c r="A301" s="3" t="s">
        <v>630</v>
      </c>
      <c r="B301" s="3" t="s">
        <v>66</v>
      </c>
      <c r="C301" s="3" t="s">
        <v>631</v>
      </c>
      <c r="D301" s="3">
        <v>8844</v>
      </c>
      <c r="E301" s="3">
        <v>475754</v>
      </c>
      <c r="F301" s="3">
        <v>484598</v>
      </c>
      <c r="G301" s="3" t="s">
        <v>29</v>
      </c>
      <c r="H301" s="3" t="s">
        <v>30</v>
      </c>
      <c r="I301" s="3">
        <v>29</v>
      </c>
      <c r="J301" s="5">
        <v>7.1777105332240096E-5</v>
      </c>
      <c r="K301" s="5">
        <v>2.1808363157224201E-4</v>
      </c>
      <c r="L301" s="5">
        <v>-3.55658958167057E-4</v>
      </c>
      <c r="M301" s="5">
        <v>4.9921316883153705E-4</v>
      </c>
      <c r="N301" s="5">
        <f t="shared" si="40"/>
        <v>1.0000717796813703</v>
      </c>
      <c r="O301" s="5">
        <f t="shared" si="41"/>
        <v>0.99964440428098278</v>
      </c>
      <c r="P301" s="5">
        <f t="shared" si="41"/>
        <v>1.0004993377964633</v>
      </c>
      <c r="Q301" s="9">
        <v>0.74206006467460195</v>
      </c>
      <c r="R301" s="3" t="s">
        <v>28</v>
      </c>
      <c r="S301" s="3" t="s">
        <v>28</v>
      </c>
      <c r="T301" s="3" t="s">
        <v>28</v>
      </c>
      <c r="U301" s="3">
        <v>1.0969711157066899</v>
      </c>
      <c r="V301" s="3">
        <v>33.693677603453899</v>
      </c>
      <c r="W301" s="3">
        <v>0.21114089889863499</v>
      </c>
    </row>
    <row r="302" spans="1:23" x14ac:dyDescent="0.35">
      <c r="A302" s="3" t="s">
        <v>632</v>
      </c>
      <c r="B302" s="3" t="s">
        <v>66</v>
      </c>
      <c r="C302" s="3" t="s">
        <v>633</v>
      </c>
      <c r="D302" s="3">
        <v>3557</v>
      </c>
      <c r="E302" s="3">
        <v>456942</v>
      </c>
      <c r="F302" s="3">
        <v>460499</v>
      </c>
      <c r="G302" s="3" t="s">
        <v>29</v>
      </c>
      <c r="H302" s="3" t="s">
        <v>30</v>
      </c>
      <c r="I302" s="3">
        <v>34</v>
      </c>
      <c r="J302" s="5">
        <v>6.34651911423589E-3</v>
      </c>
      <c r="K302" s="5">
        <v>1.9437023130880301E-2</v>
      </c>
      <c r="L302" s="5">
        <v>-3.17493461889614E-2</v>
      </c>
      <c r="M302" s="5">
        <v>4.4442384417433201E-2</v>
      </c>
      <c r="N302" s="5">
        <f t="shared" si="40"/>
        <v>1.0063667009388584</v>
      </c>
      <c r="O302" s="5">
        <f t="shared" si="41"/>
        <v>0.96874937237189662</v>
      </c>
      <c r="P302" s="5">
        <f t="shared" si="41"/>
        <v>1.0454447410674184</v>
      </c>
      <c r="Q302" s="9">
        <v>0.74403320472395396</v>
      </c>
      <c r="R302" s="3" t="s">
        <v>28</v>
      </c>
      <c r="S302" s="3" t="s">
        <v>28</v>
      </c>
      <c r="T302" s="3" t="s">
        <v>28</v>
      </c>
      <c r="U302" s="3">
        <v>1.2912497963767</v>
      </c>
      <c r="V302" s="3">
        <v>55.021759209214899</v>
      </c>
      <c r="W302" s="3">
        <v>9.4359442848864494E-3</v>
      </c>
    </row>
    <row r="303" spans="1:23" x14ac:dyDescent="0.35">
      <c r="A303" s="3" t="s">
        <v>634</v>
      </c>
      <c r="B303" s="3" t="s">
        <v>110</v>
      </c>
      <c r="C303" s="3" t="s">
        <v>635</v>
      </c>
      <c r="D303" s="3">
        <v>113769</v>
      </c>
      <c r="E303" s="3">
        <v>208811</v>
      </c>
      <c r="F303" s="3">
        <v>322580</v>
      </c>
      <c r="G303" s="3" t="s">
        <v>29</v>
      </c>
      <c r="H303" s="3" t="s">
        <v>30</v>
      </c>
      <c r="I303" s="3">
        <v>29</v>
      </c>
      <c r="J303" s="5">
        <v>3.9989623754140599E-4</v>
      </c>
      <c r="K303" s="5">
        <v>1.2678153499408201E-3</v>
      </c>
      <c r="L303" s="5">
        <v>-2.0849761873896399E-3</v>
      </c>
      <c r="M303" s="5">
        <v>2.8847686624724599E-3</v>
      </c>
      <c r="N303" s="5">
        <f t="shared" si="40"/>
        <v>1.0003999762067013</v>
      </c>
      <c r="O303" s="5">
        <f t="shared" si="41"/>
        <v>0.99791719586563954</v>
      </c>
      <c r="P303" s="5">
        <f t="shared" si="41"/>
        <v>1.0028889336115991</v>
      </c>
      <c r="Q303" s="9">
        <v>0.75244163387831198</v>
      </c>
      <c r="R303" s="3" t="s">
        <v>28</v>
      </c>
      <c r="S303" s="3" t="s">
        <v>28</v>
      </c>
      <c r="T303" s="3" t="s">
        <v>28</v>
      </c>
      <c r="U303" s="3">
        <v>1.4455360852399499</v>
      </c>
      <c r="V303" s="3">
        <v>58.508088064463401</v>
      </c>
      <c r="W303" s="3">
        <v>6.2938001975681903E-4</v>
      </c>
    </row>
    <row r="304" spans="1:23" x14ac:dyDescent="0.35">
      <c r="A304" s="3" t="s">
        <v>636</v>
      </c>
      <c r="B304" s="3" t="s">
        <v>110</v>
      </c>
      <c r="C304" s="3" t="s">
        <v>637</v>
      </c>
      <c r="D304" s="3">
        <v>6514</v>
      </c>
      <c r="E304" s="3">
        <v>478084</v>
      </c>
      <c r="F304" s="3">
        <v>484598</v>
      </c>
      <c r="G304" s="3" t="s">
        <v>29</v>
      </c>
      <c r="H304" s="3" t="s">
        <v>30</v>
      </c>
      <c r="I304" s="3">
        <v>29</v>
      </c>
      <c r="J304" s="5">
        <v>-6.6570881762544404E-5</v>
      </c>
      <c r="K304" s="5">
        <v>2.1695426341722699E-4</v>
      </c>
      <c r="L304" s="5">
        <v>-4.9179342435272497E-4</v>
      </c>
      <c r="M304" s="5">
        <v>3.5865166082763603E-4</v>
      </c>
      <c r="N304" s="5">
        <f t="shared" si="40"/>
        <v>0.99993343133402945</v>
      </c>
      <c r="O304" s="5">
        <f t="shared" si="41"/>
        <v>0.99950832748621155</v>
      </c>
      <c r="P304" s="5">
        <f t="shared" si="41"/>
        <v>1.0003587159840241</v>
      </c>
      <c r="Q304" s="9">
        <v>0.75896293035874496</v>
      </c>
      <c r="R304" s="3" t="s">
        <v>28</v>
      </c>
      <c r="S304" s="3" t="s">
        <v>28</v>
      </c>
      <c r="T304" s="3" t="s">
        <v>28</v>
      </c>
      <c r="U304" s="3">
        <v>1.2426844869698701</v>
      </c>
      <c r="V304" s="3">
        <v>43.239412556355902</v>
      </c>
      <c r="W304" s="3">
        <v>3.29941858498351E-2</v>
      </c>
    </row>
    <row r="305" spans="1:23" x14ac:dyDescent="0.35">
      <c r="A305" s="3" t="s">
        <v>638</v>
      </c>
      <c r="B305" s="3" t="s">
        <v>26</v>
      </c>
      <c r="C305" s="3" t="s">
        <v>639</v>
      </c>
      <c r="D305" s="3">
        <v>945</v>
      </c>
      <c r="E305" s="3">
        <v>472738</v>
      </c>
      <c r="F305" s="3">
        <v>473683</v>
      </c>
      <c r="G305" s="3" t="s">
        <v>29</v>
      </c>
      <c r="H305" s="3" t="s">
        <v>30</v>
      </c>
      <c r="I305" s="3">
        <v>34</v>
      </c>
      <c r="J305" s="5">
        <v>9.7706946471847207E-3</v>
      </c>
      <c r="K305" s="5">
        <v>3.1877806395914997E-2</v>
      </c>
      <c r="L305" s="5">
        <v>-5.2708657794949203E-2</v>
      </c>
      <c r="M305" s="5">
        <v>7.2250047089318606E-2</v>
      </c>
      <c r="N305" s="5">
        <f t="shared" si="40"/>
        <v>1.0098185837269102</v>
      </c>
      <c r="O305" s="5">
        <f t="shared" si="41"/>
        <v>0.94865635585965069</v>
      </c>
      <c r="P305" s="5">
        <f t="shared" si="41"/>
        <v>1.0749240921030496</v>
      </c>
      <c r="Q305" s="9">
        <v>0.75922046964393197</v>
      </c>
      <c r="R305" s="3" t="s">
        <v>28</v>
      </c>
      <c r="S305" s="3" t="s">
        <v>28</v>
      </c>
      <c r="T305" s="3" t="s">
        <v>28</v>
      </c>
      <c r="U305" s="3">
        <v>1.02834141277907</v>
      </c>
      <c r="V305" s="3">
        <v>34.897040020802699</v>
      </c>
      <c r="W305" s="3">
        <v>0.37791063355469301</v>
      </c>
    </row>
    <row r="306" spans="1:23" x14ac:dyDescent="0.35">
      <c r="A306" s="3" t="s">
        <v>640</v>
      </c>
      <c r="B306" s="3" t="s">
        <v>53</v>
      </c>
      <c r="C306" s="3" t="s">
        <v>641</v>
      </c>
      <c r="D306" s="3" t="s">
        <v>28</v>
      </c>
      <c r="E306" s="3" t="s">
        <v>28</v>
      </c>
      <c r="F306" s="3">
        <v>421986</v>
      </c>
      <c r="G306" s="3" t="s">
        <v>29</v>
      </c>
      <c r="H306" s="3" t="s">
        <v>30</v>
      </c>
      <c r="I306" s="3">
        <v>31</v>
      </c>
      <c r="J306" s="5">
        <v>5.6126565383416999E-4</v>
      </c>
      <c r="K306" s="5">
        <v>1.8429550487677299E-3</v>
      </c>
      <c r="L306" s="5">
        <v>-3.0508598668768298E-3</v>
      </c>
      <c r="M306" s="5">
        <v>4.1733911745451702E-3</v>
      </c>
      <c r="N306" s="3" t="s">
        <v>28</v>
      </c>
      <c r="O306" s="3" t="s">
        <v>28</v>
      </c>
      <c r="P306" s="3" t="s">
        <v>28</v>
      </c>
      <c r="Q306" s="9">
        <v>0.76071151258930902</v>
      </c>
      <c r="R306" s="3" t="s">
        <v>28</v>
      </c>
      <c r="S306" s="3" t="s">
        <v>28</v>
      </c>
      <c r="T306" s="3" t="s">
        <v>28</v>
      </c>
      <c r="U306" s="3">
        <v>1.50938618148031</v>
      </c>
      <c r="V306" s="3">
        <v>68.347399345310905</v>
      </c>
      <c r="W306" s="7">
        <v>8.0525492635635606E-5</v>
      </c>
    </row>
    <row r="307" spans="1:23" x14ac:dyDescent="0.35">
      <c r="A307" s="3" t="s">
        <v>642</v>
      </c>
      <c r="B307" s="3" t="s">
        <v>66</v>
      </c>
      <c r="C307" s="3" t="s">
        <v>643</v>
      </c>
      <c r="D307" s="3">
        <v>26122</v>
      </c>
      <c r="E307" s="3">
        <v>461431</v>
      </c>
      <c r="F307" s="3">
        <v>487553</v>
      </c>
      <c r="G307" s="3" t="s">
        <v>29</v>
      </c>
      <c r="H307" s="3" t="s">
        <v>30</v>
      </c>
      <c r="I307" s="3">
        <v>34</v>
      </c>
      <c r="J307" s="5">
        <v>-1.70607013069243E-3</v>
      </c>
      <c r="K307" s="5">
        <v>5.7365059044165697E-3</v>
      </c>
      <c r="L307" s="5">
        <v>-1.29494151004503E-2</v>
      </c>
      <c r="M307" s="5">
        <v>9.5372748390654197E-3</v>
      </c>
      <c r="N307" s="5">
        <f>EXP(J307)</f>
        <v>0.9982953843796698</v>
      </c>
      <c r="O307" s="5">
        <f>EXP(L307)</f>
        <v>0.98713406783501723</v>
      </c>
      <c r="P307" s="5">
        <f>EXP(M307)</f>
        <v>1.0095828995746061</v>
      </c>
      <c r="Q307" s="9">
        <v>0.76615671575319</v>
      </c>
      <c r="R307" s="3" t="s">
        <v>28</v>
      </c>
      <c r="S307" s="3" t="s">
        <v>28</v>
      </c>
      <c r="T307" s="3" t="s">
        <v>28</v>
      </c>
      <c r="U307" s="3">
        <v>0.97180783488370703</v>
      </c>
      <c r="V307" s="3">
        <v>31.165545442064801</v>
      </c>
      <c r="W307" s="3">
        <v>0.55865879165926902</v>
      </c>
    </row>
    <row r="308" spans="1:23" x14ac:dyDescent="0.35">
      <c r="A308" s="3" t="s">
        <v>644</v>
      </c>
      <c r="B308" s="3" t="s">
        <v>32</v>
      </c>
      <c r="C308" s="3" t="s">
        <v>645</v>
      </c>
      <c r="D308" s="3" t="s">
        <v>28</v>
      </c>
      <c r="E308" s="3" t="s">
        <v>28</v>
      </c>
      <c r="F308" s="3">
        <v>23986</v>
      </c>
      <c r="G308" s="3" t="s">
        <v>29</v>
      </c>
      <c r="H308" s="3" t="s">
        <v>77</v>
      </c>
      <c r="I308" s="3">
        <v>2</v>
      </c>
      <c r="J308" s="5">
        <v>4.0667313677108996E-3</v>
      </c>
      <c r="K308" s="5">
        <v>1.3761734936982699E-2</v>
      </c>
      <c r="L308" s="5">
        <v>-2.2905773473561701E-2</v>
      </c>
      <c r="M308" s="5">
        <v>3.1039236208983498E-2</v>
      </c>
      <c r="N308" s="3" t="s">
        <v>28</v>
      </c>
      <c r="O308" s="3" t="s">
        <v>28</v>
      </c>
      <c r="P308" s="3" t="s">
        <v>28</v>
      </c>
      <c r="Q308" s="9">
        <v>0.76760425462035797</v>
      </c>
      <c r="R308" s="3" t="s">
        <v>28</v>
      </c>
      <c r="S308" s="3" t="s">
        <v>28</v>
      </c>
      <c r="T308" s="3" t="s">
        <v>28</v>
      </c>
      <c r="U308" s="3">
        <v>0.51910938572199905</v>
      </c>
      <c r="V308" s="3">
        <v>0.26947455434467099</v>
      </c>
      <c r="W308" s="3">
        <v>0.60368446358880401</v>
      </c>
    </row>
    <row r="309" spans="1:23" x14ac:dyDescent="0.35">
      <c r="A309" s="3" t="s">
        <v>646</v>
      </c>
      <c r="B309" s="3" t="s">
        <v>32</v>
      </c>
      <c r="C309" s="3" t="s">
        <v>647</v>
      </c>
      <c r="D309" s="3" t="s">
        <v>28</v>
      </c>
      <c r="E309" s="3" t="s">
        <v>28</v>
      </c>
      <c r="F309" s="3">
        <v>3653</v>
      </c>
      <c r="G309" s="3" t="s">
        <v>29</v>
      </c>
      <c r="H309" s="3" t="s">
        <v>30</v>
      </c>
      <c r="I309" s="3">
        <v>31</v>
      </c>
      <c r="J309" s="5">
        <v>5.76426138841703E-3</v>
      </c>
      <c r="K309" s="5">
        <v>1.9742649189498401E-2</v>
      </c>
      <c r="L309" s="5">
        <v>-3.2930619982408801E-2</v>
      </c>
      <c r="M309" s="5">
        <v>4.4459142759242801E-2</v>
      </c>
      <c r="N309" s="3" t="s">
        <v>28</v>
      </c>
      <c r="O309" s="3" t="s">
        <v>28</v>
      </c>
      <c r="P309" s="3" t="s">
        <v>28</v>
      </c>
      <c r="Q309" s="9">
        <v>0.77030955754214403</v>
      </c>
      <c r="R309" s="3" t="s">
        <v>28</v>
      </c>
      <c r="S309" s="3" t="s">
        <v>28</v>
      </c>
      <c r="T309" s="3" t="s">
        <v>28</v>
      </c>
      <c r="U309" s="3">
        <v>0.95303732327211199</v>
      </c>
      <c r="V309" s="3">
        <v>27.248404186490198</v>
      </c>
      <c r="W309" s="3">
        <v>0.61019943897527196</v>
      </c>
    </row>
    <row r="310" spans="1:23" x14ac:dyDescent="0.35">
      <c r="A310" s="3" t="s">
        <v>648</v>
      </c>
      <c r="B310" s="3" t="s">
        <v>66</v>
      </c>
      <c r="C310" s="3" t="s">
        <v>649</v>
      </c>
      <c r="D310" s="3">
        <v>10174</v>
      </c>
      <c r="E310" s="3">
        <v>474424</v>
      </c>
      <c r="F310" s="3">
        <v>484598</v>
      </c>
      <c r="G310" s="3" t="s">
        <v>29</v>
      </c>
      <c r="H310" s="3" t="s">
        <v>30</v>
      </c>
      <c r="I310" s="3">
        <v>29</v>
      </c>
      <c r="J310" s="5">
        <v>-6.4225931659991399E-5</v>
      </c>
      <c r="K310" s="5">
        <v>2.1998937870104101E-4</v>
      </c>
      <c r="L310" s="5">
        <v>-4.9539719089537499E-4</v>
      </c>
      <c r="M310" s="5">
        <v>3.66945327575393E-4</v>
      </c>
      <c r="N310" s="5">
        <f>EXP(J310)</f>
        <v>0.999935776130781</v>
      </c>
      <c r="O310" s="5">
        <f>EXP(L310)</f>
        <v>0.99950472549803226</v>
      </c>
      <c r="P310" s="5">
        <f>EXP(M310)</f>
        <v>1.0003670126602477</v>
      </c>
      <c r="Q310" s="9">
        <v>0.77032474032595699</v>
      </c>
      <c r="R310" s="3" t="s">
        <v>28</v>
      </c>
      <c r="S310" s="3" t="s">
        <v>28</v>
      </c>
      <c r="T310" s="3" t="s">
        <v>28</v>
      </c>
      <c r="U310" s="3">
        <v>1.0153693787974201</v>
      </c>
      <c r="V310" s="3">
        <v>28.8672993111851</v>
      </c>
      <c r="W310" s="3">
        <v>0.41928172116641599</v>
      </c>
    </row>
    <row r="311" spans="1:23" x14ac:dyDescent="0.35">
      <c r="A311" s="3" t="s">
        <v>650</v>
      </c>
      <c r="B311" s="3" t="s">
        <v>26</v>
      </c>
      <c r="C311" s="3" t="s">
        <v>651</v>
      </c>
      <c r="D311" s="3">
        <v>12240</v>
      </c>
      <c r="E311" s="3">
        <v>472358</v>
      </c>
      <c r="F311" s="3">
        <v>484598</v>
      </c>
      <c r="G311" s="3" t="s">
        <v>29</v>
      </c>
      <c r="H311" s="3" t="s">
        <v>30</v>
      </c>
      <c r="I311" s="3">
        <v>29</v>
      </c>
      <c r="J311" s="5">
        <v>-6.7449969192074602E-5</v>
      </c>
      <c r="K311" s="5">
        <v>2.3647592729594499E-4</v>
      </c>
      <c r="L311" s="5">
        <v>-5.3093426990283895E-4</v>
      </c>
      <c r="M311" s="5">
        <v>3.9603433151869002E-4</v>
      </c>
      <c r="N311" s="5">
        <f>EXP(J311)</f>
        <v>0.99993255230550593</v>
      </c>
      <c r="O311" s="5">
        <f>EXP(L311)</f>
        <v>0.99946920665075567</v>
      </c>
      <c r="P311" s="5">
        <f>EXP(M311)</f>
        <v>1.0003961127634682</v>
      </c>
      <c r="Q311" s="9">
        <v>0.77546813079750498</v>
      </c>
      <c r="R311" s="3" t="s">
        <v>28</v>
      </c>
      <c r="S311" s="3" t="s">
        <v>28</v>
      </c>
      <c r="T311" s="3" t="s">
        <v>28</v>
      </c>
      <c r="U311" s="3">
        <v>0.96860397224278205</v>
      </c>
      <c r="V311" s="3">
        <v>26.2694223412459</v>
      </c>
      <c r="W311" s="3">
        <v>0.55823786746763804</v>
      </c>
    </row>
    <row r="312" spans="1:23" x14ac:dyDescent="0.35">
      <c r="A312" s="3" t="s">
        <v>652</v>
      </c>
      <c r="B312" s="3" t="s">
        <v>73</v>
      </c>
      <c r="C312" s="3" t="s">
        <v>653</v>
      </c>
      <c r="D312" s="3" t="s">
        <v>28</v>
      </c>
      <c r="E312" s="3" t="s">
        <v>28</v>
      </c>
      <c r="F312" s="3">
        <v>373733</v>
      </c>
      <c r="G312" s="3" t="s">
        <v>29</v>
      </c>
      <c r="H312" s="3" t="s">
        <v>30</v>
      </c>
      <c r="I312" s="3">
        <v>27</v>
      </c>
      <c r="J312" s="5">
        <v>-6.29480523887808E-4</v>
      </c>
      <c r="K312" s="5">
        <v>2.2097407513187802E-3</v>
      </c>
      <c r="L312" s="5">
        <v>-4.9604928116430899E-3</v>
      </c>
      <c r="M312" s="5">
        <v>3.7015317638674698E-3</v>
      </c>
      <c r="N312" s="3" t="s">
        <v>28</v>
      </c>
      <c r="O312" s="3" t="s">
        <v>28</v>
      </c>
      <c r="P312" s="3" t="s">
        <v>28</v>
      </c>
      <c r="Q312" s="9">
        <v>0.77574662669160099</v>
      </c>
      <c r="R312" s="3" t="s">
        <v>28</v>
      </c>
      <c r="S312" s="3" t="s">
        <v>28</v>
      </c>
      <c r="T312" s="3" t="s">
        <v>28</v>
      </c>
      <c r="U312" s="3">
        <v>1.2754995743561599</v>
      </c>
      <c r="V312" s="3">
        <v>42.299378268751497</v>
      </c>
      <c r="W312" s="3">
        <v>2.2860875833473401E-2</v>
      </c>
    </row>
    <row r="313" spans="1:23" x14ac:dyDescent="0.35">
      <c r="A313" s="3" t="s">
        <v>654</v>
      </c>
      <c r="B313" s="3" t="s">
        <v>26</v>
      </c>
      <c r="C313" s="3" t="s">
        <v>597</v>
      </c>
      <c r="D313" s="3" t="s">
        <v>28</v>
      </c>
      <c r="E313" s="3" t="s">
        <v>28</v>
      </c>
      <c r="F313" s="3">
        <v>32215</v>
      </c>
      <c r="G313" s="3" t="s">
        <v>29</v>
      </c>
      <c r="H313" s="3" t="s">
        <v>30</v>
      </c>
      <c r="I313" s="3">
        <v>30</v>
      </c>
      <c r="J313" s="5">
        <v>1.59220875118208E-3</v>
      </c>
      <c r="K313" s="5">
        <v>5.73592399035082E-3</v>
      </c>
      <c r="L313" s="5">
        <v>-9.6499956879647995E-3</v>
      </c>
      <c r="M313" s="5">
        <v>1.2834413190329E-2</v>
      </c>
      <c r="N313" s="3" t="s">
        <v>28</v>
      </c>
      <c r="O313" s="3" t="s">
        <v>28</v>
      </c>
      <c r="P313" s="3" t="s">
        <v>28</v>
      </c>
      <c r="Q313" s="9">
        <v>0.78133064150694798</v>
      </c>
      <c r="R313" s="3" t="s">
        <v>28</v>
      </c>
      <c r="S313" s="3" t="s">
        <v>28</v>
      </c>
      <c r="T313" s="3" t="s">
        <v>28</v>
      </c>
      <c r="U313" s="3">
        <v>1.07775183007277</v>
      </c>
      <c r="V313" s="3">
        <v>33.684921209530899</v>
      </c>
      <c r="W313" s="3">
        <v>0.25098082583134901</v>
      </c>
    </row>
    <row r="314" spans="1:23" x14ac:dyDescent="0.35">
      <c r="A314" s="3" t="s">
        <v>655</v>
      </c>
      <c r="B314" s="3" t="s">
        <v>66</v>
      </c>
      <c r="C314" s="3" t="s">
        <v>656</v>
      </c>
      <c r="D314" s="3">
        <v>31526</v>
      </c>
      <c r="E314" s="3">
        <v>453072</v>
      </c>
      <c r="F314" s="3">
        <v>484598</v>
      </c>
      <c r="G314" s="3" t="s">
        <v>29</v>
      </c>
      <c r="H314" s="3" t="s">
        <v>30</v>
      </c>
      <c r="I314" s="3">
        <v>29</v>
      </c>
      <c r="J314" s="5">
        <v>-1.2815276526558701E-4</v>
      </c>
      <c r="K314" s="5">
        <v>4.6414078826497297E-4</v>
      </c>
      <c r="L314" s="5">
        <v>-1.0378519940209699E-3</v>
      </c>
      <c r="M314" s="5">
        <v>7.8154646348979097E-4</v>
      </c>
      <c r="N314" s="5">
        <f t="shared" ref="N314:N325" si="42">EXP(J314)</f>
        <v>0.99987185544594925</v>
      </c>
      <c r="O314" s="5">
        <f t="shared" ref="O314:P325" si="43">EXP(L314)</f>
        <v>0.99896268638809005</v>
      </c>
      <c r="P314" s="5">
        <f t="shared" si="43"/>
        <v>1.0007818519505061</v>
      </c>
      <c r="Q314" s="9">
        <v>0.78246547954183898</v>
      </c>
      <c r="R314" s="3" t="s">
        <v>28</v>
      </c>
      <c r="S314" s="3" t="s">
        <v>28</v>
      </c>
      <c r="T314" s="3" t="s">
        <v>28</v>
      </c>
      <c r="U314" s="3">
        <v>1.2514064897802899</v>
      </c>
      <c r="V314" s="3">
        <v>43.848509674598503</v>
      </c>
      <c r="W314" s="3">
        <v>2.8759465223972699E-2</v>
      </c>
    </row>
    <row r="315" spans="1:23" x14ac:dyDescent="0.35">
      <c r="A315" s="3" t="s">
        <v>657</v>
      </c>
      <c r="B315" s="3" t="s">
        <v>66</v>
      </c>
      <c r="C315" s="3" t="s">
        <v>658</v>
      </c>
      <c r="D315" s="3">
        <v>1678</v>
      </c>
      <c r="E315" s="3">
        <v>456942</v>
      </c>
      <c r="F315" s="3">
        <v>458620</v>
      </c>
      <c r="G315" s="3" t="s">
        <v>29</v>
      </c>
      <c r="H315" s="3" t="s">
        <v>30</v>
      </c>
      <c r="I315" s="3">
        <v>34</v>
      </c>
      <c r="J315" s="5">
        <v>-4.5925947564067603E-3</v>
      </c>
      <c r="K315" s="5">
        <v>1.66604681944796E-2</v>
      </c>
      <c r="L315" s="5">
        <v>-3.7246512383161803E-2</v>
      </c>
      <c r="M315" s="5">
        <v>2.8061322870348199E-2</v>
      </c>
      <c r="N315" s="5">
        <f t="shared" si="42"/>
        <v>0.99541793508096554</v>
      </c>
      <c r="O315" s="5">
        <f t="shared" si="43"/>
        <v>0.96343860652643332</v>
      </c>
      <c r="P315" s="5">
        <f t="shared" si="43"/>
        <v>1.0284587505303251</v>
      </c>
      <c r="Q315" s="9">
        <v>0.78281059982253998</v>
      </c>
      <c r="R315" s="3" t="s">
        <v>28</v>
      </c>
      <c r="S315" s="3" t="s">
        <v>28</v>
      </c>
      <c r="T315" s="3" t="s">
        <v>28</v>
      </c>
      <c r="U315" s="3">
        <v>1.18029268974352</v>
      </c>
      <c r="V315" s="3">
        <v>45.971997504245898</v>
      </c>
      <c r="W315" s="3">
        <v>6.6142499142471695E-2</v>
      </c>
    </row>
    <row r="316" spans="1:23" x14ac:dyDescent="0.35">
      <c r="A316" s="3" t="s">
        <v>659</v>
      </c>
      <c r="B316" s="3" t="s">
        <v>66</v>
      </c>
      <c r="C316" s="3" t="s">
        <v>660</v>
      </c>
      <c r="D316" s="3">
        <v>5454</v>
      </c>
      <c r="E316" s="3">
        <v>479144</v>
      </c>
      <c r="F316" s="3">
        <v>484598</v>
      </c>
      <c r="G316" s="3" t="s">
        <v>29</v>
      </c>
      <c r="H316" s="3" t="s">
        <v>30</v>
      </c>
      <c r="I316" s="3">
        <v>29</v>
      </c>
      <c r="J316" s="5">
        <v>4.49261055291448E-5</v>
      </c>
      <c r="K316" s="5">
        <v>1.6302404018246001E-4</v>
      </c>
      <c r="L316" s="5">
        <v>-2.7459514184268699E-4</v>
      </c>
      <c r="M316" s="5">
        <v>3.64447352900977E-4</v>
      </c>
      <c r="N316" s="5">
        <f t="shared" si="42"/>
        <v>1.0000449271147218</v>
      </c>
      <c r="O316" s="5">
        <f t="shared" si="43"/>
        <v>0.99972544255595264</v>
      </c>
      <c r="P316" s="5">
        <f t="shared" si="43"/>
        <v>1.0003645137719059</v>
      </c>
      <c r="Q316" s="9">
        <v>0.78287095291606501</v>
      </c>
      <c r="R316" s="3" t="s">
        <v>28</v>
      </c>
      <c r="S316" s="3" t="s">
        <v>28</v>
      </c>
      <c r="T316" s="3" t="s">
        <v>28</v>
      </c>
      <c r="U316" s="3">
        <v>1.0225893254132601</v>
      </c>
      <c r="V316" s="3">
        <v>29.279289996575901</v>
      </c>
      <c r="W316" s="3">
        <v>0.39846616543258001</v>
      </c>
    </row>
    <row r="317" spans="1:23" x14ac:dyDescent="0.35">
      <c r="A317" s="3" t="s">
        <v>661</v>
      </c>
      <c r="B317" s="3" t="s">
        <v>37</v>
      </c>
      <c r="C317" s="3" t="s">
        <v>662</v>
      </c>
      <c r="D317" s="3">
        <v>2711</v>
      </c>
      <c r="E317" s="3">
        <v>456942</v>
      </c>
      <c r="F317" s="3">
        <v>459653</v>
      </c>
      <c r="G317" s="3" t="s">
        <v>29</v>
      </c>
      <c r="H317" s="3" t="s">
        <v>30</v>
      </c>
      <c r="I317" s="3">
        <v>34</v>
      </c>
      <c r="J317" s="5">
        <v>-4.3571304520452396E-3</v>
      </c>
      <c r="K317" s="5">
        <v>1.5849268803521499E-2</v>
      </c>
      <c r="L317" s="5">
        <v>-3.5421126488241597E-2</v>
      </c>
      <c r="M317" s="5">
        <v>2.6706865584151099E-2</v>
      </c>
      <c r="N317" s="5">
        <f t="shared" si="42"/>
        <v>0.9956523480694609</v>
      </c>
      <c r="O317" s="5">
        <f t="shared" si="43"/>
        <v>0.96519885985143516</v>
      </c>
      <c r="P317" s="5">
        <f t="shared" si="43"/>
        <v>1.027066690038172</v>
      </c>
      <c r="Q317" s="9">
        <v>0.783384998049375</v>
      </c>
      <c r="R317" s="3" t="s">
        <v>28</v>
      </c>
      <c r="S317" s="3" t="s">
        <v>28</v>
      </c>
      <c r="T317" s="3" t="s">
        <v>28</v>
      </c>
      <c r="U317" s="3">
        <v>0.97977507261391905</v>
      </c>
      <c r="V317" s="3">
        <v>31.678653366215102</v>
      </c>
      <c r="W317" s="3">
        <v>0.53284241000085197</v>
      </c>
    </row>
    <row r="318" spans="1:23" x14ac:dyDescent="0.35">
      <c r="A318" s="3" t="s">
        <v>663</v>
      </c>
      <c r="B318" s="3" t="s">
        <v>37</v>
      </c>
      <c r="C318" s="3" t="s">
        <v>664</v>
      </c>
      <c r="D318" s="3">
        <v>2185</v>
      </c>
      <c r="E318" s="3">
        <v>482413</v>
      </c>
      <c r="F318" s="3">
        <v>484598</v>
      </c>
      <c r="G318" s="3" t="s">
        <v>29</v>
      </c>
      <c r="H318" s="3" t="s">
        <v>30</v>
      </c>
      <c r="I318" s="3">
        <v>29</v>
      </c>
      <c r="J318" s="5">
        <v>-2.73584215007668E-5</v>
      </c>
      <c r="K318" s="5">
        <v>1.01480623374292E-4</v>
      </c>
      <c r="L318" s="5">
        <v>-2.2625678844305199E-4</v>
      </c>
      <c r="M318" s="5">
        <v>1.71539945441519E-4</v>
      </c>
      <c r="N318" s="5">
        <f t="shared" si="42"/>
        <v>0.99997264195273738</v>
      </c>
      <c r="O318" s="5">
        <f t="shared" si="43"/>
        <v>0.9997737688056938</v>
      </c>
      <c r="P318" s="5">
        <f t="shared" si="43"/>
        <v>1.0001715546592593</v>
      </c>
      <c r="Q318" s="9">
        <v>0.78747372129771698</v>
      </c>
      <c r="R318" s="3" t="s">
        <v>28</v>
      </c>
      <c r="S318" s="3" t="s">
        <v>28</v>
      </c>
      <c r="T318" s="3" t="s">
        <v>28</v>
      </c>
      <c r="U318" s="3">
        <v>0.96317417169153197</v>
      </c>
      <c r="V318" s="3">
        <v>25.975725580382701</v>
      </c>
      <c r="W318" s="3">
        <v>0.57437892141867997</v>
      </c>
    </row>
    <row r="319" spans="1:23" x14ac:dyDescent="0.35">
      <c r="A319" s="3" t="s">
        <v>665</v>
      </c>
      <c r="B319" s="3" t="s">
        <v>26</v>
      </c>
      <c r="C319" s="3" t="s">
        <v>666</v>
      </c>
      <c r="D319" s="3">
        <v>47309</v>
      </c>
      <c r="E319" s="3">
        <v>930014</v>
      </c>
      <c r="F319" s="3">
        <v>977323</v>
      </c>
      <c r="G319" s="3" t="s">
        <v>29</v>
      </c>
      <c r="H319" s="3" t="s">
        <v>30</v>
      </c>
      <c r="I319" s="3">
        <v>26</v>
      </c>
      <c r="J319" s="5">
        <v>-1.57572914486135E-3</v>
      </c>
      <c r="K319" s="5">
        <v>5.85352685595961E-3</v>
      </c>
      <c r="L319" s="5">
        <v>-1.30484309650802E-2</v>
      </c>
      <c r="M319" s="5">
        <v>9.8969726753574492E-3</v>
      </c>
      <c r="N319" s="5">
        <f t="shared" si="42"/>
        <v>0.99842551166449556</v>
      </c>
      <c r="O319" s="5">
        <f t="shared" si="43"/>
        <v>0.98703633074062624</v>
      </c>
      <c r="P319" s="5">
        <f t="shared" si="43"/>
        <v>1.0099461096781688</v>
      </c>
      <c r="Q319" s="9">
        <v>0.78778107601865199</v>
      </c>
      <c r="R319" s="3" t="s">
        <v>28</v>
      </c>
      <c r="S319" s="3" t="s">
        <v>28</v>
      </c>
      <c r="T319" s="3" t="s">
        <v>28</v>
      </c>
      <c r="U319" s="3">
        <v>0.90231911178508795</v>
      </c>
      <c r="V319" s="3">
        <v>20.354494487315801</v>
      </c>
      <c r="W319" s="3">
        <v>0.72799158421106303</v>
      </c>
    </row>
    <row r="320" spans="1:23" x14ac:dyDescent="0.35">
      <c r="A320" s="3" t="s">
        <v>667</v>
      </c>
      <c r="B320" s="3" t="s">
        <v>453</v>
      </c>
      <c r="C320" s="3" t="s">
        <v>668</v>
      </c>
      <c r="D320" s="3">
        <v>26874</v>
      </c>
      <c r="E320" s="3">
        <v>457724</v>
      </c>
      <c r="F320" s="3">
        <v>484598</v>
      </c>
      <c r="G320" s="3" t="s">
        <v>29</v>
      </c>
      <c r="H320" s="3" t="s">
        <v>30</v>
      </c>
      <c r="I320" s="3">
        <v>29</v>
      </c>
      <c r="J320" s="5">
        <v>-9.4896565376966904E-5</v>
      </c>
      <c r="K320" s="5">
        <v>3.5701973583175699E-4</v>
      </c>
      <c r="L320" s="5">
        <v>-7.9464238937721496E-4</v>
      </c>
      <c r="M320" s="5">
        <v>6.0484925862328205E-4</v>
      </c>
      <c r="N320" s="5">
        <f t="shared" si="42"/>
        <v>0.9999051079371597</v>
      </c>
      <c r="O320" s="5">
        <f t="shared" si="43"/>
        <v>0.99920567325527254</v>
      </c>
      <c r="P320" s="5">
        <f t="shared" si="43"/>
        <v>1.0006050322168216</v>
      </c>
      <c r="Q320" s="9">
        <v>0.79039169085245597</v>
      </c>
      <c r="R320" s="3" t="s">
        <v>28</v>
      </c>
      <c r="S320" s="3" t="s">
        <v>28</v>
      </c>
      <c r="T320" s="3" t="s">
        <v>28</v>
      </c>
      <c r="U320" s="3">
        <v>1.0305871844677601</v>
      </c>
      <c r="V320" s="3">
        <v>29.739078454097399</v>
      </c>
      <c r="W320" s="3">
        <v>0.37579781428199699</v>
      </c>
    </row>
    <row r="321" spans="1:23" x14ac:dyDescent="0.35">
      <c r="A321" s="3" t="s">
        <v>669</v>
      </c>
      <c r="B321" s="3" t="s">
        <v>66</v>
      </c>
      <c r="C321" s="3" t="s">
        <v>670</v>
      </c>
      <c r="D321" s="3">
        <v>5235</v>
      </c>
      <c r="E321" s="3">
        <v>366959</v>
      </c>
      <c r="F321" s="3">
        <v>361194</v>
      </c>
      <c r="G321" s="3" t="s">
        <v>29</v>
      </c>
      <c r="H321" s="3" t="s">
        <v>30</v>
      </c>
      <c r="I321" s="3">
        <v>31</v>
      </c>
      <c r="J321" s="5">
        <v>-7.2624825255168497E-5</v>
      </c>
      <c r="K321" s="5">
        <v>2.7450963285632299E-4</v>
      </c>
      <c r="L321" s="5">
        <v>-6.1065381906287499E-4</v>
      </c>
      <c r="M321" s="5">
        <v>4.65404168552539E-4</v>
      </c>
      <c r="N321" s="5">
        <f t="shared" si="42"/>
        <v>0.99992737781186358</v>
      </c>
      <c r="O321" s="5">
        <f t="shared" si="43"/>
        <v>0.99938953259203434</v>
      </c>
      <c r="P321" s="5">
        <f t="shared" si="43"/>
        <v>1.0004655124858757</v>
      </c>
      <c r="Q321" s="9">
        <v>0.79134687506936796</v>
      </c>
      <c r="R321" s="3" t="s">
        <v>28</v>
      </c>
      <c r="S321" s="3" t="s">
        <v>28</v>
      </c>
      <c r="T321" s="3" t="s">
        <v>28</v>
      </c>
      <c r="U321" s="3">
        <v>1.31673277953121</v>
      </c>
      <c r="V321" s="3">
        <v>52.013556380760001</v>
      </c>
      <c r="W321" s="3">
        <v>7.5909875231999699E-3</v>
      </c>
    </row>
    <row r="322" spans="1:23" x14ac:dyDescent="0.35">
      <c r="A322" s="3" t="s">
        <v>671</v>
      </c>
      <c r="B322" s="3" t="s">
        <v>66</v>
      </c>
      <c r="C322" s="3" t="s">
        <v>672</v>
      </c>
      <c r="D322" s="3">
        <v>7695</v>
      </c>
      <c r="E322" s="3">
        <v>474571</v>
      </c>
      <c r="F322" s="3">
        <v>482266</v>
      </c>
      <c r="G322" s="3" t="s">
        <v>29</v>
      </c>
      <c r="H322" s="3" t="s">
        <v>30</v>
      </c>
      <c r="I322" s="3">
        <v>34</v>
      </c>
      <c r="J322" s="5">
        <v>3.0054407208308302E-3</v>
      </c>
      <c r="K322" s="5">
        <v>1.15560339440127E-2</v>
      </c>
      <c r="L322" s="5">
        <v>-1.9643969613556401E-2</v>
      </c>
      <c r="M322" s="5">
        <v>2.56548510552181E-2</v>
      </c>
      <c r="N322" s="5">
        <f t="shared" si="42"/>
        <v>1.0030099615857233</v>
      </c>
      <c r="O322" s="5">
        <f t="shared" si="43"/>
        <v>0.9805477159504109</v>
      </c>
      <c r="P322" s="5">
        <f t="shared" si="43"/>
        <v>1.0259867691039239</v>
      </c>
      <c r="Q322" s="9">
        <v>0.79480557503914595</v>
      </c>
      <c r="R322" s="3" t="s">
        <v>28</v>
      </c>
      <c r="S322" s="3" t="s">
        <v>28</v>
      </c>
      <c r="T322" s="3" t="s">
        <v>28</v>
      </c>
      <c r="U322" s="3">
        <v>0.99183596095799498</v>
      </c>
      <c r="V322" s="3">
        <v>32.463372923832502</v>
      </c>
      <c r="W322" s="3">
        <v>0.49366803878780902</v>
      </c>
    </row>
    <row r="323" spans="1:23" x14ac:dyDescent="0.35">
      <c r="A323" s="3" t="s">
        <v>673</v>
      </c>
      <c r="B323" s="3" t="s">
        <v>26</v>
      </c>
      <c r="C323" s="3" t="s">
        <v>674</v>
      </c>
      <c r="D323" s="3">
        <v>7193</v>
      </c>
      <c r="E323" s="3">
        <v>406111</v>
      </c>
      <c r="F323" s="3">
        <v>211763</v>
      </c>
      <c r="G323" s="3" t="s">
        <v>29</v>
      </c>
      <c r="H323" s="3" t="s">
        <v>30</v>
      </c>
      <c r="I323" s="3">
        <v>30</v>
      </c>
      <c r="J323" s="5">
        <v>3.4628127696045702E-3</v>
      </c>
      <c r="K323" s="5">
        <v>1.33278625039939E-2</v>
      </c>
      <c r="L323" s="5">
        <v>-2.2659317729125401E-2</v>
      </c>
      <c r="M323" s="5">
        <v>2.9584943268334499E-2</v>
      </c>
      <c r="N323" s="5">
        <f t="shared" si="42"/>
        <v>1.0034688152322115</v>
      </c>
      <c r="O323" s="5">
        <f t="shared" si="43"/>
        <v>0.97759547649462708</v>
      </c>
      <c r="P323" s="5">
        <f t="shared" si="43"/>
        <v>1.0300269256095238</v>
      </c>
      <c r="Q323" s="9">
        <v>0.79500450196720995</v>
      </c>
      <c r="R323" s="3" t="s">
        <v>28</v>
      </c>
      <c r="S323" s="3" t="s">
        <v>28</v>
      </c>
      <c r="T323" s="3" t="s">
        <v>28</v>
      </c>
      <c r="U323" s="3">
        <v>1.0497993539635999</v>
      </c>
      <c r="V323" s="3">
        <v>31.9602818238893</v>
      </c>
      <c r="W323" s="3">
        <v>0.321619427188507</v>
      </c>
    </row>
    <row r="324" spans="1:23" x14ac:dyDescent="0.35">
      <c r="A324" s="3" t="s">
        <v>675</v>
      </c>
      <c r="B324" s="3" t="s">
        <v>37</v>
      </c>
      <c r="C324" s="3" t="s">
        <v>676</v>
      </c>
      <c r="D324" s="3">
        <v>12194</v>
      </c>
      <c r="E324" s="3">
        <v>28072</v>
      </c>
      <c r="F324" s="3">
        <v>40266</v>
      </c>
      <c r="G324" s="3" t="s">
        <v>29</v>
      </c>
      <c r="H324" s="3" t="s">
        <v>30</v>
      </c>
      <c r="I324" s="3">
        <v>29</v>
      </c>
      <c r="J324" s="5">
        <v>-3.3444745494888902E-3</v>
      </c>
      <c r="K324" s="5">
        <v>1.31781583595187E-2</v>
      </c>
      <c r="L324" s="5">
        <v>-2.9173190316710999E-2</v>
      </c>
      <c r="M324" s="5">
        <v>2.2484241217733299E-2</v>
      </c>
      <c r="N324" s="5">
        <f t="shared" si="42"/>
        <v>0.99666111197578455</v>
      </c>
      <c r="O324" s="5">
        <f t="shared" si="43"/>
        <v>0.97124823910938751</v>
      </c>
      <c r="P324" s="5">
        <f t="shared" si="43"/>
        <v>1.0227389169175447</v>
      </c>
      <c r="Q324" s="9">
        <v>0.79965840096551699</v>
      </c>
      <c r="R324" s="3" t="s">
        <v>28</v>
      </c>
      <c r="S324" s="3" t="s">
        <v>28</v>
      </c>
      <c r="T324" s="3" t="s">
        <v>28</v>
      </c>
      <c r="U324" s="3">
        <v>1.1048145927282</v>
      </c>
      <c r="V324" s="3">
        <v>34.177227960544798</v>
      </c>
      <c r="W324" s="3">
        <v>0.19509888070675299</v>
      </c>
    </row>
    <row r="325" spans="1:23" x14ac:dyDescent="0.35">
      <c r="A325" s="3" t="s">
        <v>677</v>
      </c>
      <c r="B325" s="3" t="s">
        <v>66</v>
      </c>
      <c r="C325" s="3" t="s">
        <v>678</v>
      </c>
      <c r="D325" s="3">
        <v>2237</v>
      </c>
      <c r="E325" s="3">
        <v>464793</v>
      </c>
      <c r="F325" s="3">
        <v>467030</v>
      </c>
      <c r="G325" s="3" t="s">
        <v>29</v>
      </c>
      <c r="H325" s="3" t="s">
        <v>30</v>
      </c>
      <c r="I325" s="3">
        <v>34</v>
      </c>
      <c r="J325" s="5">
        <v>-6.0302623519698003E-3</v>
      </c>
      <c r="K325" s="5">
        <v>2.38745836861191E-2</v>
      </c>
      <c r="L325" s="5">
        <v>-5.2823586522650699E-2</v>
      </c>
      <c r="M325" s="5">
        <v>4.0763061818711102E-2</v>
      </c>
      <c r="N325" s="5">
        <f t="shared" si="42"/>
        <v>0.99398788318760389</v>
      </c>
      <c r="O325" s="5">
        <f t="shared" si="43"/>
        <v>0.94854733425662285</v>
      </c>
      <c r="P325" s="5">
        <f t="shared" si="43"/>
        <v>1.0416052802447433</v>
      </c>
      <c r="Q325" s="9">
        <v>0.800592139121035</v>
      </c>
      <c r="R325" s="3" t="s">
        <v>28</v>
      </c>
      <c r="S325" s="3" t="s">
        <v>28</v>
      </c>
      <c r="T325" s="3" t="s">
        <v>28</v>
      </c>
      <c r="U325" s="3">
        <v>1.18124558557133</v>
      </c>
      <c r="V325" s="3">
        <v>46.046257403247701</v>
      </c>
      <c r="W325" s="3">
        <v>6.5205107684767699E-2</v>
      </c>
    </row>
    <row r="326" spans="1:23" x14ac:dyDescent="0.35">
      <c r="A326" s="3" t="s">
        <v>679</v>
      </c>
      <c r="B326" s="3" t="s">
        <v>110</v>
      </c>
      <c r="C326" s="3" t="s">
        <v>680</v>
      </c>
      <c r="D326" s="3" t="s">
        <v>28</v>
      </c>
      <c r="E326" s="3" t="s">
        <v>28</v>
      </c>
      <c r="F326" s="3">
        <v>106162</v>
      </c>
      <c r="G326" s="3" t="s">
        <v>29</v>
      </c>
      <c r="H326" s="3" t="s">
        <v>30</v>
      </c>
      <c r="I326" s="3">
        <v>31</v>
      </c>
      <c r="J326" s="5">
        <v>-1.1696481709377101E-3</v>
      </c>
      <c r="K326" s="5">
        <v>4.75561267669934E-3</v>
      </c>
      <c r="L326" s="5">
        <v>-1.04904777416905E-2</v>
      </c>
      <c r="M326" s="5">
        <v>8.1511813998151206E-3</v>
      </c>
      <c r="N326" s="3" t="s">
        <v>28</v>
      </c>
      <c r="O326" s="3" t="s">
        <v>28</v>
      </c>
      <c r="P326" s="3" t="s">
        <v>28</v>
      </c>
      <c r="Q326" s="9">
        <v>0.80572008608926005</v>
      </c>
      <c r="R326" s="3" t="s">
        <v>28</v>
      </c>
      <c r="S326" s="3" t="s">
        <v>28</v>
      </c>
      <c r="T326" s="3" t="s">
        <v>28</v>
      </c>
      <c r="U326" s="3">
        <v>0.92127700676255497</v>
      </c>
      <c r="V326" s="3">
        <v>25.462539695681201</v>
      </c>
      <c r="W326" s="3">
        <v>0.70225658287649295</v>
      </c>
    </row>
    <row r="327" spans="1:23" x14ac:dyDescent="0.35">
      <c r="A327" s="3" t="s">
        <v>681</v>
      </c>
      <c r="B327" s="3" t="s">
        <v>453</v>
      </c>
      <c r="C327" s="3" t="s">
        <v>682</v>
      </c>
      <c r="D327" s="3">
        <v>20381</v>
      </c>
      <c r="E327" s="3">
        <v>464217</v>
      </c>
      <c r="F327" s="3">
        <v>484598</v>
      </c>
      <c r="G327" s="3" t="s">
        <v>29</v>
      </c>
      <c r="H327" s="3" t="s">
        <v>30</v>
      </c>
      <c r="I327" s="3">
        <v>29</v>
      </c>
      <c r="J327" s="5">
        <v>9.1474661864956002E-5</v>
      </c>
      <c r="K327" s="5">
        <v>3.7710733114259501E-4</v>
      </c>
      <c r="L327" s="5">
        <v>-6.4764212548054905E-4</v>
      </c>
      <c r="M327" s="5">
        <v>8.3059144921046103E-4</v>
      </c>
      <c r="N327" s="5">
        <f t="shared" ref="N327:N340" si="44">EXP(J327)</f>
        <v>1.0000914788457995</v>
      </c>
      <c r="O327" s="5">
        <f t="shared" ref="O327:P340" si="45">EXP(L327)</f>
        <v>0.9993525675494136</v>
      </c>
      <c r="P327" s="5">
        <f t="shared" si="45"/>
        <v>1.0008309364858097</v>
      </c>
      <c r="Q327" s="9">
        <v>0.80833906495777097</v>
      </c>
      <c r="R327" s="3" t="s">
        <v>28</v>
      </c>
      <c r="S327" s="3" t="s">
        <v>28</v>
      </c>
      <c r="T327" s="3" t="s">
        <v>28</v>
      </c>
      <c r="U327" s="3">
        <v>1.2442272286315701</v>
      </c>
      <c r="V327" s="3">
        <v>43.346839101109403</v>
      </c>
      <c r="W327" s="3">
        <v>3.2209164126365701E-2</v>
      </c>
    </row>
    <row r="328" spans="1:23" x14ac:dyDescent="0.35">
      <c r="A328" s="3" t="s">
        <v>683</v>
      </c>
      <c r="B328" s="3" t="s">
        <v>66</v>
      </c>
      <c r="C328" s="3" t="s">
        <v>684</v>
      </c>
      <c r="D328" s="3">
        <v>613</v>
      </c>
      <c r="E328" s="3">
        <v>474657</v>
      </c>
      <c r="F328" s="3">
        <v>475270</v>
      </c>
      <c r="G328" s="3" t="s">
        <v>29</v>
      </c>
      <c r="H328" s="3" t="s">
        <v>30</v>
      </c>
      <c r="I328" s="3">
        <v>34</v>
      </c>
      <c r="J328" s="5">
        <v>-3.10276327505386E-3</v>
      </c>
      <c r="K328" s="5">
        <v>1.28310470099191E-2</v>
      </c>
      <c r="L328" s="5">
        <v>-2.82511532984356E-2</v>
      </c>
      <c r="M328" s="5">
        <v>2.2045626748327898E-2</v>
      </c>
      <c r="N328" s="5">
        <f t="shared" si="44"/>
        <v>0.99690204532032001</v>
      </c>
      <c r="O328" s="5">
        <f t="shared" si="45"/>
        <v>0.97214417892114369</v>
      </c>
      <c r="P328" s="5">
        <f t="shared" si="45"/>
        <v>1.0222904271943918</v>
      </c>
      <c r="Q328" s="9">
        <v>0.80892208766269003</v>
      </c>
      <c r="R328" s="3" t="s">
        <v>28</v>
      </c>
      <c r="S328" s="3" t="s">
        <v>28</v>
      </c>
      <c r="T328" s="3" t="s">
        <v>28</v>
      </c>
      <c r="U328" s="3">
        <v>0.98661773174530998</v>
      </c>
      <c r="V328" s="3">
        <v>32.122680103610598</v>
      </c>
      <c r="W328" s="3">
        <v>0.51061198056983803</v>
      </c>
    </row>
    <row r="329" spans="1:23" x14ac:dyDescent="0.35">
      <c r="A329" s="3" t="s">
        <v>685</v>
      </c>
      <c r="B329" s="3" t="s">
        <v>53</v>
      </c>
      <c r="C329" s="3" t="s">
        <v>686</v>
      </c>
      <c r="D329" s="3">
        <v>22413</v>
      </c>
      <c r="E329" s="3">
        <v>445856</v>
      </c>
      <c r="F329" s="3">
        <v>468269</v>
      </c>
      <c r="G329" s="3" t="s">
        <v>29</v>
      </c>
      <c r="H329" s="3" t="s">
        <v>30</v>
      </c>
      <c r="I329" s="3">
        <v>34</v>
      </c>
      <c r="J329" s="5">
        <v>1.9324906919761201E-3</v>
      </c>
      <c r="K329" s="5">
        <v>8.1691389115020295E-3</v>
      </c>
      <c r="L329" s="5">
        <v>-1.40787273592726E-2</v>
      </c>
      <c r="M329" s="5">
        <v>1.79437087432248E-2</v>
      </c>
      <c r="N329" s="5">
        <f t="shared" si="44"/>
        <v>1.0019343591555157</v>
      </c>
      <c r="O329" s="5">
        <f t="shared" si="45"/>
        <v>0.98601991446305159</v>
      </c>
      <c r="P329" s="5">
        <f t="shared" si="45"/>
        <v>1.0181056643293498</v>
      </c>
      <c r="Q329" s="9">
        <v>0.81299823164109297</v>
      </c>
      <c r="R329" s="3" t="s">
        <v>28</v>
      </c>
      <c r="S329" s="3" t="s">
        <v>28</v>
      </c>
      <c r="T329" s="3" t="s">
        <v>28</v>
      </c>
      <c r="U329" s="3">
        <v>1.20026674322592</v>
      </c>
      <c r="V329" s="3">
        <v>47.541128411507003</v>
      </c>
      <c r="W329" s="3">
        <v>4.8605886362695701E-2</v>
      </c>
    </row>
    <row r="330" spans="1:23" x14ac:dyDescent="0.35">
      <c r="A330" s="3" t="s">
        <v>687</v>
      </c>
      <c r="B330" s="3" t="s">
        <v>44</v>
      </c>
      <c r="C330" s="3" t="s">
        <v>688</v>
      </c>
      <c r="D330" s="3">
        <v>5521</v>
      </c>
      <c r="E330" s="3">
        <v>114323</v>
      </c>
      <c r="F330" s="3">
        <v>119844</v>
      </c>
      <c r="G330" s="3" t="s">
        <v>29</v>
      </c>
      <c r="H330" s="3" t="s">
        <v>30</v>
      </c>
      <c r="I330" s="3">
        <v>25</v>
      </c>
      <c r="J330" s="5">
        <v>-3.79787704670173E-3</v>
      </c>
      <c r="K330" s="5">
        <v>1.6645160279536698E-2</v>
      </c>
      <c r="L330" s="5">
        <v>-3.6421791711490299E-2</v>
      </c>
      <c r="M330" s="5">
        <v>2.88260376180869E-2</v>
      </c>
      <c r="N330" s="5">
        <f t="shared" si="44"/>
        <v>0.99620932576697707</v>
      </c>
      <c r="O330" s="5">
        <f t="shared" si="45"/>
        <v>0.96423350199943125</v>
      </c>
      <c r="P330" s="5">
        <f t="shared" si="45"/>
        <v>1.0292455288964648</v>
      </c>
      <c r="Q330" s="9">
        <v>0.81951637944850098</v>
      </c>
      <c r="R330" s="3" t="s">
        <v>28</v>
      </c>
      <c r="S330" s="3" t="s">
        <v>28</v>
      </c>
      <c r="T330" s="3" t="s">
        <v>28</v>
      </c>
      <c r="U330" s="3">
        <v>1.19158231846209</v>
      </c>
      <c r="V330" s="3">
        <v>34.076842120115501</v>
      </c>
      <c r="W330" s="3">
        <v>8.33126445343777E-2</v>
      </c>
    </row>
    <row r="331" spans="1:23" x14ac:dyDescent="0.35">
      <c r="A331" s="3" t="s">
        <v>689</v>
      </c>
      <c r="B331" s="3" t="s">
        <v>26</v>
      </c>
      <c r="C331" s="3" t="s">
        <v>690</v>
      </c>
      <c r="D331" s="3">
        <v>1795</v>
      </c>
      <c r="E331" s="3">
        <v>453370</v>
      </c>
      <c r="F331" s="3">
        <v>455165</v>
      </c>
      <c r="G331" s="3" t="s">
        <v>29</v>
      </c>
      <c r="H331" s="3" t="s">
        <v>30</v>
      </c>
      <c r="I331" s="3">
        <v>34</v>
      </c>
      <c r="J331" s="5">
        <v>5.9820566048845803E-3</v>
      </c>
      <c r="K331" s="5">
        <v>2.6914554974984999E-2</v>
      </c>
      <c r="L331" s="5">
        <v>-4.6769501806009403E-2</v>
      </c>
      <c r="M331" s="5">
        <v>5.8733615015778597E-2</v>
      </c>
      <c r="N331" s="5">
        <f t="shared" si="44"/>
        <v>1.0059999848369012</v>
      </c>
      <c r="O331" s="5">
        <f t="shared" si="45"/>
        <v>0.95430733835942616</v>
      </c>
      <c r="P331" s="5">
        <f t="shared" si="45"/>
        <v>1.0604927037778649</v>
      </c>
      <c r="Q331" s="9">
        <v>0.82411068999142401</v>
      </c>
      <c r="R331" s="3" t="s">
        <v>28</v>
      </c>
      <c r="S331" s="3" t="s">
        <v>28</v>
      </c>
      <c r="T331" s="3" t="s">
        <v>28</v>
      </c>
      <c r="U331" s="3">
        <v>1.12442034380531</v>
      </c>
      <c r="V331" s="3">
        <v>41.722596615587101</v>
      </c>
      <c r="W331" s="3">
        <v>0.14187304365676701</v>
      </c>
    </row>
    <row r="332" spans="1:23" x14ac:dyDescent="0.35">
      <c r="A332" s="3" t="s">
        <v>691</v>
      </c>
      <c r="B332" s="3" t="s">
        <v>110</v>
      </c>
      <c r="C332" s="3" t="s">
        <v>692</v>
      </c>
      <c r="D332" s="3">
        <v>39106</v>
      </c>
      <c r="E332" s="3">
        <v>46828</v>
      </c>
      <c r="F332" s="3">
        <v>487511</v>
      </c>
      <c r="G332" s="3" t="s">
        <v>29</v>
      </c>
      <c r="H332" s="3" t="s">
        <v>30</v>
      </c>
      <c r="I332" s="3">
        <v>31</v>
      </c>
      <c r="J332" s="5">
        <v>1.5828814706258E-3</v>
      </c>
      <c r="K332" s="5">
        <v>7.2276125136035204E-3</v>
      </c>
      <c r="L332" s="5">
        <v>-1.25829787502481E-2</v>
      </c>
      <c r="M332" s="5">
        <v>1.5748741691499701E-2</v>
      </c>
      <c r="N332" s="5">
        <f t="shared" si="44"/>
        <v>1.0015841348887511</v>
      </c>
      <c r="O332" s="5">
        <f t="shared" si="45"/>
        <v>0.98749585592209976</v>
      </c>
      <c r="P332" s="5">
        <f t="shared" si="45"/>
        <v>1.0158734067031716</v>
      </c>
      <c r="Q332" s="9">
        <v>0.82664634772980605</v>
      </c>
      <c r="R332" s="3" t="s">
        <v>28</v>
      </c>
      <c r="S332" s="3" t="s">
        <v>28</v>
      </c>
      <c r="T332" s="3" t="s">
        <v>28</v>
      </c>
      <c r="U332" s="3">
        <v>1.16745433608455</v>
      </c>
      <c r="V332" s="3">
        <v>40.8884888052782</v>
      </c>
      <c r="W332" s="3">
        <v>8.8770894916736703E-2</v>
      </c>
    </row>
    <row r="333" spans="1:23" x14ac:dyDescent="0.35">
      <c r="A333" s="3" t="s">
        <v>693</v>
      </c>
      <c r="B333" s="3" t="s">
        <v>110</v>
      </c>
      <c r="C333" s="3" t="s">
        <v>694</v>
      </c>
      <c r="D333" s="3">
        <v>2960</v>
      </c>
      <c r="E333" s="3">
        <v>481638</v>
      </c>
      <c r="F333" s="3">
        <v>484598</v>
      </c>
      <c r="G333" s="3" t="s">
        <v>29</v>
      </c>
      <c r="H333" s="3" t="s">
        <v>30</v>
      </c>
      <c r="I333" s="3">
        <v>29</v>
      </c>
      <c r="J333" s="5">
        <v>-2.4677581870174301E-5</v>
      </c>
      <c r="K333" s="5">
        <v>1.14925470338458E-4</v>
      </c>
      <c r="L333" s="5">
        <v>-2.49927364639879E-4</v>
      </c>
      <c r="M333" s="5">
        <v>2.0057220089952999E-4</v>
      </c>
      <c r="N333" s="5">
        <f t="shared" si="44"/>
        <v>0.9999753227226188</v>
      </c>
      <c r="O333" s="5">
        <f t="shared" si="45"/>
        <v>0.99975010386460217</v>
      </c>
      <c r="P333" s="5">
        <f t="shared" si="45"/>
        <v>1.0002005923168482</v>
      </c>
      <c r="Q333" s="9">
        <v>0.82998030356870101</v>
      </c>
      <c r="R333" s="3" t="s">
        <v>28</v>
      </c>
      <c r="S333" s="3" t="s">
        <v>28</v>
      </c>
      <c r="T333" s="3" t="s">
        <v>28</v>
      </c>
      <c r="U333" s="3">
        <v>0.92115861740302896</v>
      </c>
      <c r="V333" s="3">
        <v>23.758929555644102</v>
      </c>
      <c r="W333" s="3">
        <v>0.69419411242898299</v>
      </c>
    </row>
    <row r="334" spans="1:23" x14ac:dyDescent="0.35">
      <c r="A334" s="3" t="s">
        <v>695</v>
      </c>
      <c r="B334" s="3" t="s">
        <v>66</v>
      </c>
      <c r="C334" s="3" t="s">
        <v>696</v>
      </c>
      <c r="D334" s="3">
        <v>77978</v>
      </c>
      <c r="E334" s="3">
        <v>406620</v>
      </c>
      <c r="F334" s="3">
        <v>484598</v>
      </c>
      <c r="G334" s="3" t="s">
        <v>29</v>
      </c>
      <c r="H334" s="3" t="s">
        <v>30</v>
      </c>
      <c r="I334" s="3">
        <v>29</v>
      </c>
      <c r="J334" s="5">
        <v>1.15363763000102E-4</v>
      </c>
      <c r="K334" s="5">
        <v>5.9069202042991696E-4</v>
      </c>
      <c r="L334" s="5">
        <v>-1.04237132299773E-3</v>
      </c>
      <c r="M334" s="5">
        <v>1.2730988489979399E-3</v>
      </c>
      <c r="N334" s="5">
        <f t="shared" si="44"/>
        <v>1.0001153704176549</v>
      </c>
      <c r="O334" s="5">
        <f t="shared" si="45"/>
        <v>0.9989581717572763</v>
      </c>
      <c r="P334" s="5">
        <f t="shared" si="45"/>
        <v>1.0012739095833494</v>
      </c>
      <c r="Q334" s="9">
        <v>0.84515596155635997</v>
      </c>
      <c r="R334" s="3" t="s">
        <v>28</v>
      </c>
      <c r="S334" s="3" t="s">
        <v>28</v>
      </c>
      <c r="T334" s="3" t="s">
        <v>28</v>
      </c>
      <c r="U334" s="3">
        <v>1.07270461277213</v>
      </c>
      <c r="V334" s="3">
        <v>32.219465215352997</v>
      </c>
      <c r="W334" s="3">
        <v>0.26567199878981901</v>
      </c>
    </row>
    <row r="335" spans="1:23" x14ac:dyDescent="0.35">
      <c r="A335" s="3" t="s">
        <v>697</v>
      </c>
      <c r="B335" s="3" t="s">
        <v>66</v>
      </c>
      <c r="C335" s="3" t="s">
        <v>698</v>
      </c>
      <c r="D335" s="3">
        <v>3510</v>
      </c>
      <c r="E335" s="3">
        <v>481088</v>
      </c>
      <c r="F335" s="3">
        <v>484598</v>
      </c>
      <c r="G335" s="3" t="s">
        <v>29</v>
      </c>
      <c r="H335" s="3" t="s">
        <v>30</v>
      </c>
      <c r="I335" s="3">
        <v>29</v>
      </c>
      <c r="J335" s="5">
        <v>-3.0915261403412802E-5</v>
      </c>
      <c r="K335" s="5">
        <v>1.58339157887418E-4</v>
      </c>
      <c r="L335" s="5">
        <v>-3.41254308205153E-4</v>
      </c>
      <c r="M335" s="5">
        <v>2.7942378539832802E-4</v>
      </c>
      <c r="N335" s="5">
        <f t="shared" si="44"/>
        <v>0.99996908521646832</v>
      </c>
      <c r="O335" s="5">
        <f t="shared" si="45"/>
        <v>0.99965880391242345</v>
      </c>
      <c r="P335" s="5">
        <f t="shared" si="45"/>
        <v>1.0002794628278606</v>
      </c>
      <c r="Q335" s="9">
        <v>0.84519950800572596</v>
      </c>
      <c r="R335" s="3" t="s">
        <v>28</v>
      </c>
      <c r="S335" s="3" t="s">
        <v>28</v>
      </c>
      <c r="T335" s="3" t="s">
        <v>28</v>
      </c>
      <c r="U335" s="3">
        <v>1.2322882327533</v>
      </c>
      <c r="V335" s="3">
        <v>42.518960080303103</v>
      </c>
      <c r="W335" s="3">
        <v>3.8713057793464199E-2</v>
      </c>
    </row>
    <row r="336" spans="1:23" x14ac:dyDescent="0.35">
      <c r="A336" s="3" t="s">
        <v>699</v>
      </c>
      <c r="B336" s="3" t="s">
        <v>66</v>
      </c>
      <c r="C336" s="3" t="s">
        <v>700</v>
      </c>
      <c r="D336" s="3">
        <v>458</v>
      </c>
      <c r="E336" s="3">
        <v>340083</v>
      </c>
      <c r="F336" s="3">
        <v>340541</v>
      </c>
      <c r="G336" s="3" t="s">
        <v>29</v>
      </c>
      <c r="H336" s="3" t="s">
        <v>30</v>
      </c>
      <c r="I336" s="3">
        <v>31</v>
      </c>
      <c r="J336" s="5">
        <v>6.2783477265969103E-3</v>
      </c>
      <c r="K336" s="5">
        <v>3.2251707358958097E-2</v>
      </c>
      <c r="L336" s="5">
        <v>-5.6933837136886399E-2</v>
      </c>
      <c r="M336" s="5">
        <v>6.9490532590080201E-2</v>
      </c>
      <c r="N336" s="5">
        <f t="shared" si="44"/>
        <v>1.0062980978627918</v>
      </c>
      <c r="O336" s="5">
        <f t="shared" si="45"/>
        <v>0.94465656848217017</v>
      </c>
      <c r="P336" s="5">
        <f t="shared" si="45"/>
        <v>1.0719619124538862</v>
      </c>
      <c r="Q336" s="9">
        <v>0.84565353590968395</v>
      </c>
      <c r="R336" s="3" t="s">
        <v>28</v>
      </c>
      <c r="S336" s="3" t="s">
        <v>28</v>
      </c>
      <c r="T336" s="3" t="s">
        <v>28</v>
      </c>
      <c r="U336" s="3">
        <v>1.2041788065600301</v>
      </c>
      <c r="V336" s="3">
        <v>43.5013979450503</v>
      </c>
      <c r="W336" s="3">
        <v>5.2886440439049102E-2</v>
      </c>
    </row>
    <row r="337" spans="1:23" x14ac:dyDescent="0.35">
      <c r="A337" s="3" t="s">
        <v>701</v>
      </c>
      <c r="B337" s="3" t="s">
        <v>91</v>
      </c>
      <c r="C337" s="3" t="s">
        <v>702</v>
      </c>
      <c r="D337" s="3">
        <v>7704</v>
      </c>
      <c r="E337" s="3">
        <v>54763</v>
      </c>
      <c r="F337" s="3">
        <v>62467</v>
      </c>
      <c r="G337" s="3" t="s">
        <v>29</v>
      </c>
      <c r="H337" s="3" t="s">
        <v>30</v>
      </c>
      <c r="I337" s="3">
        <v>31</v>
      </c>
      <c r="J337" s="5">
        <v>2.6070218543371702E-3</v>
      </c>
      <c r="K337" s="5">
        <v>1.36165240716884E-2</v>
      </c>
      <c r="L337" s="5">
        <v>-2.4080874920794901E-2</v>
      </c>
      <c r="M337" s="5">
        <v>2.9294918629469199E-2</v>
      </c>
      <c r="N337" s="5">
        <f t="shared" si="44"/>
        <v>1.0026104230908688</v>
      </c>
      <c r="O337" s="5">
        <f t="shared" si="45"/>
        <v>0.9762067559211951</v>
      </c>
      <c r="P337" s="5">
        <f t="shared" si="45"/>
        <v>1.0297282357382072</v>
      </c>
      <c r="Q337" s="9">
        <v>0.848165092153637</v>
      </c>
      <c r="R337" s="3" t="s">
        <v>28</v>
      </c>
      <c r="S337" s="3" t="s">
        <v>28</v>
      </c>
      <c r="T337" s="3" t="s">
        <v>28</v>
      </c>
      <c r="U337" s="3">
        <v>0.90460426159301699</v>
      </c>
      <c r="V337" s="3">
        <v>24.549266102767401</v>
      </c>
      <c r="W337" s="3">
        <v>0.74662680813471005</v>
      </c>
    </row>
    <row r="338" spans="1:23" x14ac:dyDescent="0.35">
      <c r="A338" s="3" t="s">
        <v>703</v>
      </c>
      <c r="B338" s="3" t="s">
        <v>26</v>
      </c>
      <c r="C338" s="3" t="s">
        <v>704</v>
      </c>
      <c r="D338" s="3">
        <v>32858</v>
      </c>
      <c r="E338" s="3">
        <v>65839</v>
      </c>
      <c r="F338" s="3">
        <v>98697</v>
      </c>
      <c r="G338" s="3" t="s">
        <v>29</v>
      </c>
      <c r="H338" s="3" t="s">
        <v>30</v>
      </c>
      <c r="I338" s="3">
        <v>5</v>
      </c>
      <c r="J338" s="5">
        <v>-2.0995762160193302E-3</v>
      </c>
      <c r="K338" s="5">
        <v>1.1372180132502499E-2</v>
      </c>
      <c r="L338" s="5">
        <v>-2.4388639701426199E-2</v>
      </c>
      <c r="M338" s="5">
        <v>2.0189487269387602E-2</v>
      </c>
      <c r="N338" s="5">
        <f t="shared" si="44"/>
        <v>0.99790262635236771</v>
      </c>
      <c r="O338" s="5">
        <f t="shared" si="45"/>
        <v>0.97590636009110776</v>
      </c>
      <c r="P338" s="5">
        <f t="shared" si="45"/>
        <v>1.0203946735094414</v>
      </c>
      <c r="Q338" s="9">
        <v>0.85352404088275302</v>
      </c>
      <c r="R338" s="3" t="s">
        <v>28</v>
      </c>
      <c r="S338" s="3" t="s">
        <v>28</v>
      </c>
      <c r="T338" s="3" t="s">
        <v>28</v>
      </c>
      <c r="U338" s="3">
        <v>0.76156827338692101</v>
      </c>
      <c r="V338" s="3">
        <v>2.31994494011815</v>
      </c>
      <c r="W338" s="3">
        <v>0.67714016182244197</v>
      </c>
    </row>
    <row r="339" spans="1:23" x14ac:dyDescent="0.35">
      <c r="A339" s="3" t="s">
        <v>705</v>
      </c>
      <c r="B339" s="3" t="s">
        <v>91</v>
      </c>
      <c r="C339" s="3" t="s">
        <v>706</v>
      </c>
      <c r="D339" s="3">
        <v>1260</v>
      </c>
      <c r="E339" s="3">
        <v>372016</v>
      </c>
      <c r="F339" s="3">
        <v>373276</v>
      </c>
      <c r="G339" s="3" t="s">
        <v>29</v>
      </c>
      <c r="H339" s="3" t="s">
        <v>30</v>
      </c>
      <c r="I339" s="3">
        <v>30</v>
      </c>
      <c r="J339" s="5">
        <v>3.0848939167058799E-5</v>
      </c>
      <c r="K339" s="5">
        <v>1.69167539748132E-4</v>
      </c>
      <c r="L339" s="5">
        <v>-3.0071334609252701E-4</v>
      </c>
      <c r="M339" s="5">
        <v>3.62411224426645E-4</v>
      </c>
      <c r="N339" s="5">
        <f t="shared" si="44"/>
        <v>1.0000308494150005</v>
      </c>
      <c r="O339" s="5">
        <f t="shared" si="45"/>
        <v>0.99969933186363391</v>
      </c>
      <c r="P339" s="5">
        <f t="shared" si="45"/>
        <v>1.0003624769033084</v>
      </c>
      <c r="Q339" s="9">
        <v>0.85530231791262101</v>
      </c>
      <c r="R339" s="3" t="s">
        <v>28</v>
      </c>
      <c r="S339" s="3" t="s">
        <v>28</v>
      </c>
      <c r="T339" s="3" t="s">
        <v>28</v>
      </c>
      <c r="U339" s="3">
        <v>1.70755487855396</v>
      </c>
      <c r="V339" s="3">
        <v>84.556566234929704</v>
      </c>
      <c r="W339" s="7">
        <v>2.4464029005936303E-7</v>
      </c>
    </row>
    <row r="340" spans="1:23" x14ac:dyDescent="0.35">
      <c r="A340" s="3" t="s">
        <v>707</v>
      </c>
      <c r="B340" s="3" t="s">
        <v>66</v>
      </c>
      <c r="C340" s="3" t="s">
        <v>708</v>
      </c>
      <c r="D340" s="3">
        <v>5427</v>
      </c>
      <c r="E340" s="3">
        <v>479171</v>
      </c>
      <c r="F340" s="3">
        <v>484598</v>
      </c>
      <c r="G340" s="3" t="s">
        <v>29</v>
      </c>
      <c r="H340" s="3" t="s">
        <v>30</v>
      </c>
      <c r="I340" s="3">
        <v>29</v>
      </c>
      <c r="J340" s="5">
        <v>-2.78246811999481E-5</v>
      </c>
      <c r="K340" s="5">
        <v>1.5898062589330501E-4</v>
      </c>
      <c r="L340" s="5">
        <v>-3.3942098219046199E-4</v>
      </c>
      <c r="M340" s="5">
        <v>2.8377161979056597E-4</v>
      </c>
      <c r="N340" s="5">
        <f t="shared" si="44"/>
        <v>0.99997217570590291</v>
      </c>
      <c r="O340" s="5">
        <f t="shared" si="45"/>
        <v>0.99966063661459437</v>
      </c>
      <c r="P340" s="5">
        <f t="shared" si="45"/>
        <v>1.0002838118867654</v>
      </c>
      <c r="Q340" s="9">
        <v>0.86106445192148795</v>
      </c>
      <c r="R340" s="3" t="s">
        <v>28</v>
      </c>
      <c r="S340" s="3" t="s">
        <v>28</v>
      </c>
      <c r="T340" s="3" t="s">
        <v>28</v>
      </c>
      <c r="U340" s="3">
        <v>0.90355659883422501</v>
      </c>
      <c r="V340" s="3">
        <v>22.859606764312399</v>
      </c>
      <c r="W340" s="3">
        <v>0.74003394888194496</v>
      </c>
    </row>
    <row r="341" spans="1:23" x14ac:dyDescent="0.35">
      <c r="A341" s="3" t="s">
        <v>709</v>
      </c>
      <c r="B341" s="3" t="s">
        <v>110</v>
      </c>
      <c r="C341" s="3" t="s">
        <v>710</v>
      </c>
      <c r="D341" s="3" t="s">
        <v>28</v>
      </c>
      <c r="E341" s="3" t="s">
        <v>28</v>
      </c>
      <c r="F341" s="3">
        <v>1272</v>
      </c>
      <c r="G341" s="3" t="s">
        <v>29</v>
      </c>
      <c r="H341" s="3" t="s">
        <v>30</v>
      </c>
      <c r="I341" s="3">
        <v>22</v>
      </c>
      <c r="J341" s="5">
        <v>-7.8960628703426895E-4</v>
      </c>
      <c r="K341" s="5">
        <v>4.6288138416886501E-3</v>
      </c>
      <c r="L341" s="5">
        <v>-9.8619147078845108E-3</v>
      </c>
      <c r="M341" s="5">
        <v>8.2827021338159803E-3</v>
      </c>
      <c r="N341" s="3" t="s">
        <v>28</v>
      </c>
      <c r="O341" s="3" t="s">
        <v>28</v>
      </c>
      <c r="P341" s="3" t="s">
        <v>28</v>
      </c>
      <c r="Q341" s="9">
        <v>0.86455008007967205</v>
      </c>
      <c r="R341" s="3" t="s">
        <v>28</v>
      </c>
      <c r="S341" s="3" t="s">
        <v>28</v>
      </c>
      <c r="T341" s="3" t="s">
        <v>28</v>
      </c>
      <c r="U341" s="3">
        <v>1.0997527999187999</v>
      </c>
      <c r="V341" s="3">
        <v>25.398580639514002</v>
      </c>
      <c r="W341" s="3">
        <v>0.23031416456144899</v>
      </c>
    </row>
    <row r="342" spans="1:23" x14ac:dyDescent="0.35">
      <c r="A342" s="3" t="s">
        <v>711</v>
      </c>
      <c r="B342" s="3" t="s">
        <v>66</v>
      </c>
      <c r="C342" s="3" t="s">
        <v>712</v>
      </c>
      <c r="D342" s="3">
        <v>4549</v>
      </c>
      <c r="E342" s="3">
        <v>480049</v>
      </c>
      <c r="F342" s="3">
        <v>484598</v>
      </c>
      <c r="G342" s="3" t="s">
        <v>29</v>
      </c>
      <c r="H342" s="3" t="s">
        <v>30</v>
      </c>
      <c r="I342" s="3">
        <v>29</v>
      </c>
      <c r="J342" s="5">
        <v>2.44303674385379E-5</v>
      </c>
      <c r="K342" s="5">
        <v>1.45408370346155E-4</v>
      </c>
      <c r="L342" s="5">
        <v>-2.6056480149058697E-4</v>
      </c>
      <c r="M342" s="5">
        <v>3.0942553636766301E-4</v>
      </c>
      <c r="N342" s="5">
        <f t="shared" ref="N342:N347" si="46">EXP(J342)</f>
        <v>1.0000244306658623</v>
      </c>
      <c r="O342" s="5">
        <f t="shared" ref="O342:P347" si="47">EXP(L342)</f>
        <v>0.99973946914256906</v>
      </c>
      <c r="P342" s="5">
        <f t="shared" si="47"/>
        <v>1.0003094734133868</v>
      </c>
      <c r="Q342" s="9">
        <v>0.86657375034596296</v>
      </c>
      <c r="R342" s="3" t="s">
        <v>28</v>
      </c>
      <c r="S342" s="3" t="s">
        <v>28</v>
      </c>
      <c r="T342" s="3" t="s">
        <v>28</v>
      </c>
      <c r="U342" s="3">
        <v>0.98540044985342201</v>
      </c>
      <c r="V342" s="3">
        <v>27.188393303997099</v>
      </c>
      <c r="W342" s="3">
        <v>0.50800667122913001</v>
      </c>
    </row>
    <row r="343" spans="1:23" x14ac:dyDescent="0.35">
      <c r="A343" s="3" t="s">
        <v>713</v>
      </c>
      <c r="B343" s="3" t="s">
        <v>143</v>
      </c>
      <c r="C343" s="3" t="s">
        <v>714</v>
      </c>
      <c r="D343" s="3">
        <v>2473</v>
      </c>
      <c r="E343" s="3">
        <v>482125</v>
      </c>
      <c r="F343" s="3">
        <v>484598</v>
      </c>
      <c r="G343" s="3" t="s">
        <v>29</v>
      </c>
      <c r="H343" s="3" t="s">
        <v>30</v>
      </c>
      <c r="I343" s="3">
        <v>29</v>
      </c>
      <c r="J343" s="5">
        <v>-1.66790888073576E-5</v>
      </c>
      <c r="K343" s="5">
        <v>1.07784244279776E-4</v>
      </c>
      <c r="L343" s="5">
        <v>-2.2793232569658599E-4</v>
      </c>
      <c r="M343" s="5">
        <v>1.94574148081871E-4</v>
      </c>
      <c r="N343" s="5">
        <f t="shared" si="46"/>
        <v>0.99998332105028787</v>
      </c>
      <c r="O343" s="5">
        <f t="shared" si="47"/>
        <v>0.9997720936489024</v>
      </c>
      <c r="P343" s="5">
        <f t="shared" si="47"/>
        <v>1.0001945930788592</v>
      </c>
      <c r="Q343" s="9">
        <v>0.87702223589745298</v>
      </c>
      <c r="R343" s="3" t="s">
        <v>28</v>
      </c>
      <c r="S343" s="3" t="s">
        <v>28</v>
      </c>
      <c r="T343" s="3" t="s">
        <v>28</v>
      </c>
      <c r="U343" s="3">
        <v>0.79849080954045504</v>
      </c>
      <c r="V343" s="3">
        <v>17.852452041776001</v>
      </c>
      <c r="W343" s="3">
        <v>0.92980485663474299</v>
      </c>
    </row>
    <row r="344" spans="1:23" x14ac:dyDescent="0.35">
      <c r="A344" s="3" t="s">
        <v>715</v>
      </c>
      <c r="B344" s="3" t="s">
        <v>91</v>
      </c>
      <c r="C344" s="3" t="s">
        <v>716</v>
      </c>
      <c r="D344" s="3">
        <v>1029</v>
      </c>
      <c r="E344" s="3">
        <v>475087</v>
      </c>
      <c r="F344" s="3">
        <v>476116</v>
      </c>
      <c r="G344" s="3" t="s">
        <v>29</v>
      </c>
      <c r="H344" s="3" t="s">
        <v>30</v>
      </c>
      <c r="I344" s="3">
        <v>34</v>
      </c>
      <c r="J344" s="5">
        <v>-1.5671445868161401E-3</v>
      </c>
      <c r="K344" s="5">
        <v>1.0459917646049199E-2</v>
      </c>
      <c r="L344" s="5">
        <v>-2.20682064543276E-2</v>
      </c>
      <c r="M344" s="5">
        <v>1.8933917280695298E-2</v>
      </c>
      <c r="N344" s="5">
        <f t="shared" si="46"/>
        <v>0.99843408274304368</v>
      </c>
      <c r="O344" s="5">
        <f t="shared" si="47"/>
        <v>0.97817351502869054</v>
      </c>
      <c r="P344" s="5">
        <f t="shared" si="47"/>
        <v>1.0191143005478982</v>
      </c>
      <c r="Q344" s="9">
        <v>0.88090363331694399</v>
      </c>
      <c r="R344" s="3" t="s">
        <v>28</v>
      </c>
      <c r="S344" s="3" t="s">
        <v>28</v>
      </c>
      <c r="T344" s="3" t="s">
        <v>28</v>
      </c>
      <c r="U344" s="3">
        <v>1.1209968753228501</v>
      </c>
      <c r="V344" s="3">
        <v>41.468921817958801</v>
      </c>
      <c r="W344" s="3">
        <v>0.147968126815399</v>
      </c>
    </row>
    <row r="345" spans="1:23" x14ac:dyDescent="0.35">
      <c r="A345" s="3" t="s">
        <v>717</v>
      </c>
      <c r="B345" s="3" t="s">
        <v>53</v>
      </c>
      <c r="C345" s="3" t="s">
        <v>718</v>
      </c>
      <c r="D345" s="3">
        <v>15902</v>
      </c>
      <c r="E345" s="3">
        <v>395721</v>
      </c>
      <c r="F345" s="3">
        <v>411623</v>
      </c>
      <c r="G345" s="3" t="s">
        <v>29</v>
      </c>
      <c r="H345" s="3" t="s">
        <v>30</v>
      </c>
      <c r="I345" s="3">
        <v>34</v>
      </c>
      <c r="J345" s="5">
        <v>1.1139178297781801E-3</v>
      </c>
      <c r="K345" s="5">
        <v>8.2129616444411597E-3</v>
      </c>
      <c r="L345" s="5">
        <v>-1.49831911997354E-2</v>
      </c>
      <c r="M345" s="5">
        <v>1.7211026859291701E-2</v>
      </c>
      <c r="N345" s="5">
        <f t="shared" si="46"/>
        <v>1.0011145384666686</v>
      </c>
      <c r="O345" s="5">
        <f t="shared" si="47"/>
        <v>0.98512849829205917</v>
      </c>
      <c r="P345" s="5">
        <f t="shared" si="47"/>
        <v>1.0173599899575758</v>
      </c>
      <c r="Q345" s="9">
        <v>0.89211438079538796</v>
      </c>
      <c r="R345" s="3" t="s">
        <v>28</v>
      </c>
      <c r="S345" s="3" t="s">
        <v>28</v>
      </c>
      <c r="T345" s="3" t="s">
        <v>28</v>
      </c>
      <c r="U345" s="3">
        <v>0.98330228054813595</v>
      </c>
      <c r="V345" s="3">
        <v>31.9071513727284</v>
      </c>
      <c r="W345" s="3">
        <v>0.52138510114579395</v>
      </c>
    </row>
    <row r="346" spans="1:23" x14ac:dyDescent="0.35">
      <c r="A346" s="3" t="s">
        <v>719</v>
      </c>
      <c r="B346" s="3" t="s">
        <v>37</v>
      </c>
      <c r="C346" s="3" t="s">
        <v>720</v>
      </c>
      <c r="D346" s="3">
        <v>27415</v>
      </c>
      <c r="E346" s="3">
        <v>457183</v>
      </c>
      <c r="F346" s="3">
        <v>484598</v>
      </c>
      <c r="G346" s="3" t="s">
        <v>29</v>
      </c>
      <c r="H346" s="3" t="s">
        <v>30</v>
      </c>
      <c r="I346" s="3">
        <v>29</v>
      </c>
      <c r="J346" s="5">
        <v>-5.91238139336697E-5</v>
      </c>
      <c r="K346" s="5">
        <v>4.5283020053653902E-4</v>
      </c>
      <c r="L346" s="5">
        <v>-9.4665469809733602E-4</v>
      </c>
      <c r="M346" s="5">
        <v>8.2840707022999605E-4</v>
      </c>
      <c r="N346" s="5">
        <f t="shared" si="46"/>
        <v>0.99994087793384456</v>
      </c>
      <c r="O346" s="5">
        <f t="shared" si="47"/>
        <v>0.99905379323810328</v>
      </c>
      <c r="P346" s="5">
        <f t="shared" si="47"/>
        <v>1.0008287502941369</v>
      </c>
      <c r="Q346" s="9">
        <v>0.89611936381896895</v>
      </c>
      <c r="R346" s="3" t="s">
        <v>28</v>
      </c>
      <c r="S346" s="3" t="s">
        <v>28</v>
      </c>
      <c r="T346" s="3" t="s">
        <v>28</v>
      </c>
      <c r="U346" s="3">
        <v>1.2991230036227199</v>
      </c>
      <c r="V346" s="3">
        <v>47.256176199168401</v>
      </c>
      <c r="W346" s="3">
        <v>1.2869589758635801E-2</v>
      </c>
    </row>
    <row r="347" spans="1:23" x14ac:dyDescent="0.35">
      <c r="A347" s="3" t="s">
        <v>721</v>
      </c>
      <c r="B347" s="3" t="s">
        <v>37</v>
      </c>
      <c r="C347" s="3" t="s">
        <v>722</v>
      </c>
      <c r="D347" s="3">
        <v>390</v>
      </c>
      <c r="E347" s="3">
        <v>476850</v>
      </c>
      <c r="F347" s="3">
        <v>477240</v>
      </c>
      <c r="G347" s="3" t="s">
        <v>29</v>
      </c>
      <c r="H347" s="3" t="s">
        <v>30</v>
      </c>
      <c r="I347" s="3">
        <v>34</v>
      </c>
      <c r="J347" s="5">
        <v>-5.2685007614921104E-3</v>
      </c>
      <c r="K347" s="5">
        <v>4.4412796148168301E-2</v>
      </c>
      <c r="L347" s="5">
        <v>-9.2315981664621197E-2</v>
      </c>
      <c r="M347" s="5">
        <v>8.1778980141636995E-2</v>
      </c>
      <c r="N347" s="5">
        <f t="shared" si="46"/>
        <v>0.99474535344766268</v>
      </c>
      <c r="O347" s="5">
        <f t="shared" si="47"/>
        <v>0.9118169865711333</v>
      </c>
      <c r="P347" s="5">
        <f t="shared" si="47"/>
        <v>1.0852159290503856</v>
      </c>
      <c r="Q347" s="9">
        <v>0.90557187260817995</v>
      </c>
      <c r="R347" s="3" t="s">
        <v>28</v>
      </c>
      <c r="S347" s="3" t="s">
        <v>28</v>
      </c>
      <c r="T347" s="3" t="s">
        <v>28</v>
      </c>
      <c r="U347" s="3">
        <v>1.1131295573559701</v>
      </c>
      <c r="V347" s="3">
        <v>40.888894578163502</v>
      </c>
      <c r="W347" s="3">
        <v>0.16265390932371099</v>
      </c>
    </row>
    <row r="348" spans="1:23" x14ac:dyDescent="0.35">
      <c r="A348" s="3" t="s">
        <v>723</v>
      </c>
      <c r="B348" s="3" t="s">
        <v>32</v>
      </c>
      <c r="C348" s="3" t="s">
        <v>724</v>
      </c>
      <c r="D348" s="3" t="s">
        <v>28</v>
      </c>
      <c r="E348" s="3" t="s">
        <v>28</v>
      </c>
      <c r="F348" s="3">
        <v>23986</v>
      </c>
      <c r="G348" s="3" t="s">
        <v>29</v>
      </c>
      <c r="H348" s="3" t="s">
        <v>77</v>
      </c>
      <c r="I348" s="3">
        <v>2</v>
      </c>
      <c r="J348" s="5">
        <v>1.61760477886304E-3</v>
      </c>
      <c r="K348" s="5">
        <v>1.36513570942902E-2</v>
      </c>
      <c r="L348" s="5">
        <v>-2.5138563466041101E-2</v>
      </c>
      <c r="M348" s="5">
        <v>2.8373773023767201E-2</v>
      </c>
      <c r="N348" s="3" t="s">
        <v>28</v>
      </c>
      <c r="O348" s="3" t="s">
        <v>28</v>
      </c>
      <c r="P348" s="3" t="s">
        <v>28</v>
      </c>
      <c r="Q348" s="9">
        <v>0.90567619834041702</v>
      </c>
      <c r="R348" s="3" t="s">
        <v>28</v>
      </c>
      <c r="S348" s="3" t="s">
        <v>28</v>
      </c>
      <c r="T348" s="3" t="s">
        <v>28</v>
      </c>
      <c r="U348" s="3">
        <v>0.219143598507448</v>
      </c>
      <c r="V348" s="3">
        <v>4.8023916766793601E-2</v>
      </c>
      <c r="W348" s="3">
        <v>0.82653818937805001</v>
      </c>
    </row>
    <row r="349" spans="1:23" x14ac:dyDescent="0.35">
      <c r="A349" s="3" t="s">
        <v>725</v>
      </c>
      <c r="B349" s="3" t="s">
        <v>66</v>
      </c>
      <c r="C349" s="3" t="s">
        <v>726</v>
      </c>
      <c r="D349" s="3">
        <v>106605</v>
      </c>
      <c r="E349" s="3">
        <v>377993</v>
      </c>
      <c r="F349" s="3">
        <v>484598</v>
      </c>
      <c r="G349" s="3" t="s">
        <v>29</v>
      </c>
      <c r="H349" s="3" t="s">
        <v>30</v>
      </c>
      <c r="I349" s="3">
        <v>29</v>
      </c>
      <c r="J349" s="5">
        <v>8.8233548817476796E-5</v>
      </c>
      <c r="K349" s="5">
        <v>7.8090169004522503E-4</v>
      </c>
      <c r="L349" s="5">
        <v>-1.4423056391376201E-3</v>
      </c>
      <c r="M349" s="5">
        <v>1.6187727367725801E-3</v>
      </c>
      <c r="N349" s="5">
        <f>EXP(J349)</f>
        <v>1.0000882374415114</v>
      </c>
      <c r="O349" s="5">
        <f>EXP(L349)</f>
        <v>0.99855873398376271</v>
      </c>
      <c r="P349" s="5">
        <f>EXP(M349)</f>
        <v>1.0016200836566242</v>
      </c>
      <c r="Q349" s="9">
        <v>0.91003902455507701</v>
      </c>
      <c r="R349" s="3" t="s">
        <v>28</v>
      </c>
      <c r="S349" s="3" t="s">
        <v>28</v>
      </c>
      <c r="T349" s="3" t="s">
        <v>28</v>
      </c>
      <c r="U349" s="3">
        <v>1.27135569225912</v>
      </c>
      <c r="V349" s="3">
        <v>45.257668294710697</v>
      </c>
      <c r="W349" s="3">
        <v>2.07719550164885E-2</v>
      </c>
    </row>
    <row r="350" spans="1:23" x14ac:dyDescent="0.35">
      <c r="A350" s="3" t="s">
        <v>727</v>
      </c>
      <c r="B350" s="3" t="s">
        <v>66</v>
      </c>
      <c r="C350" s="3" t="s">
        <v>728</v>
      </c>
      <c r="D350" s="3">
        <v>2135</v>
      </c>
      <c r="E350" s="3">
        <v>434019</v>
      </c>
      <c r="F350" s="3">
        <v>436154</v>
      </c>
      <c r="G350" s="3" t="s">
        <v>29</v>
      </c>
      <c r="H350" s="3" t="s">
        <v>30</v>
      </c>
      <c r="I350" s="3">
        <v>34</v>
      </c>
      <c r="J350" s="5">
        <v>-2.4266047176177098E-3</v>
      </c>
      <c r="K350" s="5">
        <v>2.1699630132896702E-2</v>
      </c>
      <c r="L350" s="5">
        <v>-4.4957098255935302E-2</v>
      </c>
      <c r="M350" s="5">
        <v>4.0103888820699901E-2</v>
      </c>
      <c r="N350" s="5">
        <f>EXP(J350)</f>
        <v>0.99757633710757998</v>
      </c>
      <c r="O350" s="5">
        <f>EXP(L350)</f>
        <v>0.95603849667218976</v>
      </c>
      <c r="P350" s="5">
        <f>EXP(M350)</f>
        <v>1.0409189084131618</v>
      </c>
      <c r="Q350" s="9">
        <v>0.91096057235717298</v>
      </c>
      <c r="R350" s="3" t="s">
        <v>28</v>
      </c>
      <c r="S350" s="3" t="s">
        <v>28</v>
      </c>
      <c r="T350" s="3" t="s">
        <v>28</v>
      </c>
      <c r="U350" s="3">
        <v>1.02177436142963</v>
      </c>
      <c r="V350" s="3">
        <v>34.452753907272999</v>
      </c>
      <c r="W350" s="3">
        <v>0.39814742411193099</v>
      </c>
    </row>
    <row r="351" spans="1:23" x14ac:dyDescent="0.35">
      <c r="A351" s="3" t="s">
        <v>729</v>
      </c>
      <c r="B351" s="3" t="s">
        <v>73</v>
      </c>
      <c r="C351" s="3" t="s">
        <v>730</v>
      </c>
      <c r="D351" s="3" t="s">
        <v>28</v>
      </c>
      <c r="E351" s="3" t="s">
        <v>28</v>
      </c>
      <c r="F351" s="3">
        <v>372047</v>
      </c>
      <c r="G351" s="3" t="s">
        <v>29</v>
      </c>
      <c r="H351" s="3" t="s">
        <v>30</v>
      </c>
      <c r="I351" s="3">
        <v>27</v>
      </c>
      <c r="J351" s="5">
        <v>3.0416005401351397E-4</v>
      </c>
      <c r="K351" s="5">
        <v>2.9731402666165001E-3</v>
      </c>
      <c r="L351" s="5">
        <v>-5.5230877895406398E-3</v>
      </c>
      <c r="M351" s="5">
        <v>6.1314078975676697E-3</v>
      </c>
      <c r="N351" s="3" t="s">
        <v>28</v>
      </c>
      <c r="O351" s="3" t="s">
        <v>28</v>
      </c>
      <c r="P351" s="3" t="s">
        <v>28</v>
      </c>
      <c r="Q351" s="9">
        <v>0.91851647172763196</v>
      </c>
      <c r="R351" s="3" t="s">
        <v>28</v>
      </c>
      <c r="S351" s="3" t="s">
        <v>28</v>
      </c>
      <c r="T351" s="3" t="s">
        <v>28</v>
      </c>
      <c r="U351" s="3">
        <v>1.71224893481953</v>
      </c>
      <c r="V351" s="3">
        <v>76.226706784555901</v>
      </c>
      <c r="W351" s="7">
        <v>7.8979584361349305E-7</v>
      </c>
    </row>
    <row r="352" spans="1:23" x14ac:dyDescent="0.35">
      <c r="A352" s="3" t="s">
        <v>731</v>
      </c>
      <c r="B352" s="3" t="s">
        <v>53</v>
      </c>
      <c r="C352" s="3" t="s">
        <v>732</v>
      </c>
      <c r="D352" s="3">
        <v>16083</v>
      </c>
      <c r="E352" s="3">
        <v>134225</v>
      </c>
      <c r="F352" s="3">
        <v>150308</v>
      </c>
      <c r="G352" s="3" t="s">
        <v>29</v>
      </c>
      <c r="H352" s="3" t="s">
        <v>30</v>
      </c>
      <c r="I352" s="3">
        <v>19</v>
      </c>
      <c r="J352" s="5">
        <v>-1.00980128614711E-4</v>
      </c>
      <c r="K352" s="5">
        <v>1.06495339082928E-3</v>
      </c>
      <c r="L352" s="5">
        <v>-2.18825041985391E-3</v>
      </c>
      <c r="M352" s="5">
        <v>1.9862901626244902E-3</v>
      </c>
      <c r="N352" s="5">
        <f>EXP(J352)</f>
        <v>0.99989902496970684</v>
      </c>
      <c r="O352" s="5">
        <f t="shared" ref="O352:P356" si="48">EXP(L352)</f>
        <v>0.99781414205466679</v>
      </c>
      <c r="P352" s="5">
        <f t="shared" si="48"/>
        <v>1.0019882641436795</v>
      </c>
      <c r="Q352" s="9">
        <v>0.92445686983793596</v>
      </c>
      <c r="R352" s="3" t="s">
        <v>28</v>
      </c>
      <c r="S352" s="3" t="s">
        <v>28</v>
      </c>
      <c r="T352" s="3" t="s">
        <v>28</v>
      </c>
      <c r="U352" s="3">
        <v>1.26435340894158</v>
      </c>
      <c r="V352" s="3">
        <v>28.774611768639499</v>
      </c>
      <c r="W352" s="3">
        <v>5.1204172745735903E-2</v>
      </c>
    </row>
    <row r="353" spans="1:23" x14ac:dyDescent="0.35">
      <c r="A353" s="3" t="s">
        <v>733</v>
      </c>
      <c r="B353" s="3" t="s">
        <v>26</v>
      </c>
      <c r="C353" s="3" t="s">
        <v>734</v>
      </c>
      <c r="D353" s="3">
        <v>9889</v>
      </c>
      <c r="E353" s="3">
        <v>62657</v>
      </c>
      <c r="F353" s="3">
        <v>72546</v>
      </c>
      <c r="G353" s="3" t="s">
        <v>29</v>
      </c>
      <c r="H353" s="3" t="s">
        <v>30</v>
      </c>
      <c r="I353" s="3">
        <v>4</v>
      </c>
      <c r="J353" s="5">
        <v>2.8579576572550802E-3</v>
      </c>
      <c r="K353" s="5">
        <v>3.1577789683533301E-2</v>
      </c>
      <c r="L353" s="5">
        <v>-5.90333728338506E-2</v>
      </c>
      <c r="M353" s="5">
        <v>6.4749288148360701E-2</v>
      </c>
      <c r="N353" s="5">
        <f>EXP(J353)</f>
        <v>1.0028620455116177</v>
      </c>
      <c r="O353" s="5">
        <f t="shared" si="48"/>
        <v>0.94267530888568496</v>
      </c>
      <c r="P353" s="5">
        <f t="shared" si="48"/>
        <v>1.0668915085052977</v>
      </c>
      <c r="Q353" s="9">
        <v>0.92788567418012202</v>
      </c>
      <c r="R353" s="3" t="s">
        <v>28</v>
      </c>
      <c r="S353" s="3" t="s">
        <v>28</v>
      </c>
      <c r="T353" s="3" t="s">
        <v>28</v>
      </c>
      <c r="U353" s="3">
        <v>1.7819972231375301</v>
      </c>
      <c r="V353" s="3">
        <v>9.5265423098095798</v>
      </c>
      <c r="W353" s="3">
        <v>2.3050664823850899E-2</v>
      </c>
    </row>
    <row r="354" spans="1:23" x14ac:dyDescent="0.35">
      <c r="A354" s="3" t="s">
        <v>735</v>
      </c>
      <c r="B354" s="3" t="s">
        <v>66</v>
      </c>
      <c r="C354" s="3" t="s">
        <v>736</v>
      </c>
      <c r="D354" s="3">
        <v>2888</v>
      </c>
      <c r="E354" s="3">
        <v>440263</v>
      </c>
      <c r="F354" s="3">
        <v>443151</v>
      </c>
      <c r="G354" s="3" t="s">
        <v>29</v>
      </c>
      <c r="H354" s="3" t="s">
        <v>30</v>
      </c>
      <c r="I354" s="3">
        <v>34</v>
      </c>
      <c r="J354" s="5">
        <v>1.6183637846452601E-3</v>
      </c>
      <c r="K354" s="5">
        <v>1.8434843139621099E-2</v>
      </c>
      <c r="L354" s="5">
        <v>-3.45132648296574E-2</v>
      </c>
      <c r="M354" s="5">
        <v>3.7749992398947899E-2</v>
      </c>
      <c r="N354" s="5">
        <f>EXP(J354)</f>
        <v>1.001619674042044</v>
      </c>
      <c r="O354" s="5">
        <f t="shared" si="48"/>
        <v>0.96607552477422565</v>
      </c>
      <c r="P354" s="5">
        <f t="shared" si="48"/>
        <v>1.0384715746344477</v>
      </c>
      <c r="Q354" s="9">
        <v>0.93004492655974902</v>
      </c>
      <c r="R354" s="3" t="s">
        <v>28</v>
      </c>
      <c r="S354" s="3" t="s">
        <v>28</v>
      </c>
      <c r="T354" s="3" t="s">
        <v>28</v>
      </c>
      <c r="U354" s="3">
        <v>0.99973602480150203</v>
      </c>
      <c r="V354" s="3">
        <v>32.982579936435002</v>
      </c>
      <c r="W354" s="3">
        <v>0.468104233088181</v>
      </c>
    </row>
    <row r="355" spans="1:23" x14ac:dyDescent="0.35">
      <c r="A355" s="3" t="s">
        <v>737</v>
      </c>
      <c r="B355" s="3" t="s">
        <v>44</v>
      </c>
      <c r="C355" s="3" t="s">
        <v>738</v>
      </c>
      <c r="D355" s="3">
        <v>83218</v>
      </c>
      <c r="E355" s="3">
        <v>96592</v>
      </c>
      <c r="F355" s="3">
        <v>179810</v>
      </c>
      <c r="G355" s="3" t="s">
        <v>29</v>
      </c>
      <c r="H355" s="3" t="s">
        <v>30</v>
      </c>
      <c r="I355" s="3">
        <v>25</v>
      </c>
      <c r="J355" s="5">
        <v>4.04410033276142E-4</v>
      </c>
      <c r="K355" s="5">
        <v>4.9081132804045698E-3</v>
      </c>
      <c r="L355" s="5">
        <v>-9.21531522835955E-3</v>
      </c>
      <c r="M355" s="5">
        <v>1.00241352949118E-2</v>
      </c>
      <c r="N355" s="5">
        <f>EXP(J355)</f>
        <v>1.0004044918180381</v>
      </c>
      <c r="O355" s="5">
        <f t="shared" si="48"/>
        <v>0.99082701565840281</v>
      </c>
      <c r="P355" s="5">
        <f t="shared" si="48"/>
        <v>1.0100745452370121</v>
      </c>
      <c r="Q355" s="9">
        <v>0.93433163346758996</v>
      </c>
      <c r="R355" s="3" t="s">
        <v>28</v>
      </c>
      <c r="S355" s="3" t="s">
        <v>28</v>
      </c>
      <c r="T355" s="3" t="s">
        <v>28</v>
      </c>
      <c r="U355" s="3">
        <v>1.0466097717271901</v>
      </c>
      <c r="V355" s="3">
        <v>26.289408342596399</v>
      </c>
      <c r="W355" s="3">
        <v>0.33864544864822699</v>
      </c>
    </row>
    <row r="356" spans="1:23" x14ac:dyDescent="0.35">
      <c r="A356" s="3" t="s">
        <v>739</v>
      </c>
      <c r="B356" s="3" t="s">
        <v>26</v>
      </c>
      <c r="C356" s="3" t="s">
        <v>740</v>
      </c>
      <c r="D356" s="3">
        <v>9529</v>
      </c>
      <c r="E356" s="3">
        <v>475069</v>
      </c>
      <c r="F356" s="3">
        <v>484598</v>
      </c>
      <c r="G356" s="3" t="s">
        <v>29</v>
      </c>
      <c r="H356" s="3" t="s">
        <v>30</v>
      </c>
      <c r="I356" s="3">
        <v>29</v>
      </c>
      <c r="J356" s="5">
        <v>-1.5279162000369198E-5</v>
      </c>
      <c r="K356" s="5">
        <v>2.0931928530246199E-4</v>
      </c>
      <c r="L356" s="5">
        <v>-4.2553742246285802E-4</v>
      </c>
      <c r="M356" s="5">
        <v>3.9497909846212002E-4</v>
      </c>
      <c r="N356" s="5">
        <f>EXP(J356)</f>
        <v>0.99998472095472546</v>
      </c>
      <c r="O356" s="5">
        <f t="shared" si="48"/>
        <v>0.99957455310574461</v>
      </c>
      <c r="P356" s="5">
        <f t="shared" si="48"/>
        <v>1.0003950571129772</v>
      </c>
      <c r="Q356" s="9">
        <v>0.941810473560307</v>
      </c>
      <c r="R356" s="3" t="s">
        <v>28</v>
      </c>
      <c r="S356" s="3" t="s">
        <v>28</v>
      </c>
      <c r="T356" s="3" t="s">
        <v>28</v>
      </c>
      <c r="U356" s="3">
        <v>0.88092357494537399</v>
      </c>
      <c r="V356" s="3">
        <v>21.728737657047098</v>
      </c>
      <c r="W356" s="3">
        <v>0.79369220575471</v>
      </c>
    </row>
    <row r="357" spans="1:23" x14ac:dyDescent="0.35">
      <c r="A357" s="3" t="s">
        <v>741</v>
      </c>
      <c r="B357" s="3" t="s">
        <v>26</v>
      </c>
      <c r="C357" s="3" t="s">
        <v>415</v>
      </c>
      <c r="D357" s="3" t="s">
        <v>28</v>
      </c>
      <c r="E357" s="3" t="s">
        <v>28</v>
      </c>
      <c r="F357" s="3">
        <v>70783</v>
      </c>
      <c r="G357" s="3" t="s">
        <v>29</v>
      </c>
      <c r="H357" s="3" t="s">
        <v>30</v>
      </c>
      <c r="I357" s="3">
        <v>28</v>
      </c>
      <c r="J357" s="5">
        <v>-2.5121612954060601E-4</v>
      </c>
      <c r="K357" s="5">
        <v>3.5289733356653301E-3</v>
      </c>
      <c r="L357" s="5">
        <v>-7.1678767698468296E-3</v>
      </c>
      <c r="M357" s="5">
        <v>6.6654445107656203E-3</v>
      </c>
      <c r="N357" s="3" t="s">
        <v>28</v>
      </c>
      <c r="O357" s="3" t="s">
        <v>28</v>
      </c>
      <c r="P357" s="3" t="s">
        <v>28</v>
      </c>
      <c r="Q357" s="9">
        <v>0.94324912957659002</v>
      </c>
      <c r="R357" s="3" t="s">
        <v>28</v>
      </c>
      <c r="S357" s="3" t="s">
        <v>28</v>
      </c>
      <c r="T357" s="3" t="s">
        <v>28</v>
      </c>
      <c r="U357" s="3">
        <v>1.0170801017080999</v>
      </c>
      <c r="V357" s="3">
        <v>27.930202198844899</v>
      </c>
      <c r="W357" s="3">
        <v>0.414578985140308</v>
      </c>
    </row>
    <row r="358" spans="1:23" x14ac:dyDescent="0.35">
      <c r="A358" s="3" t="s">
        <v>742</v>
      </c>
      <c r="B358" s="3" t="s">
        <v>73</v>
      </c>
      <c r="C358" s="3" t="s">
        <v>743</v>
      </c>
      <c r="D358" s="3" t="s">
        <v>28</v>
      </c>
      <c r="E358" s="3" t="s">
        <v>28</v>
      </c>
      <c r="F358" s="3">
        <v>380506</v>
      </c>
      <c r="G358" s="3" t="s">
        <v>29</v>
      </c>
      <c r="H358" s="3" t="s">
        <v>30</v>
      </c>
      <c r="I358" s="3">
        <v>27</v>
      </c>
      <c r="J358" s="5">
        <v>-1.8335604657638001E-4</v>
      </c>
      <c r="K358" s="5">
        <v>2.76376289535882E-3</v>
      </c>
      <c r="L358" s="5">
        <v>-5.6002317832877999E-3</v>
      </c>
      <c r="M358" s="5">
        <v>5.2335196901350401E-3</v>
      </c>
      <c r="N358" s="3" t="s">
        <v>28</v>
      </c>
      <c r="O358" s="3" t="s">
        <v>28</v>
      </c>
      <c r="P358" s="3" t="s">
        <v>28</v>
      </c>
      <c r="Q358" s="9">
        <v>0.947104828833777</v>
      </c>
      <c r="R358" s="3" t="s">
        <v>28</v>
      </c>
      <c r="S358" s="3" t="s">
        <v>28</v>
      </c>
      <c r="T358" s="3" t="s">
        <v>28</v>
      </c>
      <c r="U358" s="3">
        <v>1.6096766965754301</v>
      </c>
      <c r="V358" s="3">
        <v>67.367535754947298</v>
      </c>
      <c r="W358" s="7">
        <v>1.5908323609962199E-5</v>
      </c>
    </row>
    <row r="359" spans="1:23" x14ac:dyDescent="0.35">
      <c r="A359" s="3" t="s">
        <v>744</v>
      </c>
      <c r="B359" s="3" t="s">
        <v>66</v>
      </c>
      <c r="C359" s="3" t="s">
        <v>745</v>
      </c>
      <c r="D359" s="3">
        <v>1424</v>
      </c>
      <c r="E359" s="3">
        <v>476104</v>
      </c>
      <c r="F359" s="3">
        <v>477528</v>
      </c>
      <c r="G359" s="3" t="s">
        <v>29</v>
      </c>
      <c r="H359" s="3" t="s">
        <v>30</v>
      </c>
      <c r="I359" s="3">
        <v>34</v>
      </c>
      <c r="J359" s="5">
        <v>-1.4201113528114701E-3</v>
      </c>
      <c r="K359" s="5">
        <v>2.2622145706897301E-2</v>
      </c>
      <c r="L359" s="5">
        <v>-4.5758702191347499E-2</v>
      </c>
      <c r="M359" s="5">
        <v>4.2918479485724498E-2</v>
      </c>
      <c r="N359" s="5">
        <f t="shared" ref="N359:N364" si="49">EXP(J359)</f>
        <v>0.99858089652815818</v>
      </c>
      <c r="O359" s="5">
        <f t="shared" ref="O359:P364" si="50">EXP(L359)</f>
        <v>0.95527243952908247</v>
      </c>
      <c r="P359" s="5">
        <f t="shared" si="50"/>
        <v>1.0438527959652522</v>
      </c>
      <c r="Q359" s="9">
        <v>0.94994545700774102</v>
      </c>
      <c r="R359" s="3" t="s">
        <v>28</v>
      </c>
      <c r="S359" s="3" t="s">
        <v>28</v>
      </c>
      <c r="T359" s="3" t="s">
        <v>28</v>
      </c>
      <c r="U359" s="3">
        <v>0.88745172849884202</v>
      </c>
      <c r="V359" s="3">
        <v>25.989828823714198</v>
      </c>
      <c r="W359" s="3">
        <v>0.80210855672001102</v>
      </c>
    </row>
    <row r="360" spans="1:23" x14ac:dyDescent="0.35">
      <c r="A360" s="3" t="s">
        <v>746</v>
      </c>
      <c r="B360" s="3" t="s">
        <v>143</v>
      </c>
      <c r="C360" s="3" t="s">
        <v>747</v>
      </c>
      <c r="D360" s="3">
        <v>7992</v>
      </c>
      <c r="E360" s="3">
        <v>454495</v>
      </c>
      <c r="F360" s="3">
        <v>462487</v>
      </c>
      <c r="G360" s="3" t="s">
        <v>29</v>
      </c>
      <c r="H360" s="3" t="s">
        <v>30</v>
      </c>
      <c r="I360" s="3">
        <v>34</v>
      </c>
      <c r="J360" s="5">
        <v>5.40617969109127E-4</v>
      </c>
      <c r="K360" s="5">
        <v>9.9239255411194705E-3</v>
      </c>
      <c r="L360" s="5">
        <v>-1.8909918676742202E-2</v>
      </c>
      <c r="M360" s="5">
        <v>1.9991154614960399E-2</v>
      </c>
      <c r="N360" s="5">
        <f t="shared" si="49"/>
        <v>1.0005407641293411</v>
      </c>
      <c r="O360" s="5">
        <f t="shared" si="50"/>
        <v>0.9812677521591906</v>
      </c>
      <c r="P360" s="5">
        <f t="shared" si="50"/>
        <v>1.020192315992996</v>
      </c>
      <c r="Q360" s="9">
        <v>0.95655575269052795</v>
      </c>
      <c r="R360" s="3" t="s">
        <v>28</v>
      </c>
      <c r="S360" s="3" t="s">
        <v>28</v>
      </c>
      <c r="T360" s="3" t="s">
        <v>28</v>
      </c>
      <c r="U360" s="3">
        <v>0.98781462787920504</v>
      </c>
      <c r="V360" s="3">
        <v>32.200665388720402</v>
      </c>
      <c r="W360" s="3">
        <v>0.50672350714144399</v>
      </c>
    </row>
    <row r="361" spans="1:23" x14ac:dyDescent="0.35">
      <c r="A361" s="3" t="s">
        <v>748</v>
      </c>
      <c r="B361" s="3" t="s">
        <v>66</v>
      </c>
      <c r="C361" s="3" t="s">
        <v>749</v>
      </c>
      <c r="D361" s="3">
        <v>675</v>
      </c>
      <c r="E361" s="3">
        <v>488749</v>
      </c>
      <c r="F361" s="3">
        <v>489424</v>
      </c>
      <c r="G361" s="3" t="s">
        <v>29</v>
      </c>
      <c r="H361" s="3" t="s">
        <v>30</v>
      </c>
      <c r="I361" s="3">
        <v>34</v>
      </c>
      <c r="J361" s="5">
        <v>-1.30894489731907E-3</v>
      </c>
      <c r="K361" s="5">
        <v>3.49099497747863E-2</v>
      </c>
      <c r="L361" s="5">
        <v>-6.9731189158002402E-2</v>
      </c>
      <c r="M361" s="5">
        <v>6.7113299363364298E-2</v>
      </c>
      <c r="N361" s="5">
        <f t="shared" si="49"/>
        <v>0.9986919113973981</v>
      </c>
      <c r="O361" s="5">
        <f t="shared" si="50"/>
        <v>0.93264449116381698</v>
      </c>
      <c r="P361" s="5">
        <f t="shared" si="50"/>
        <v>1.0694166355349219</v>
      </c>
      <c r="Q361" s="9">
        <v>0.97009041057631895</v>
      </c>
      <c r="R361" s="3" t="s">
        <v>28</v>
      </c>
      <c r="S361" s="3" t="s">
        <v>28</v>
      </c>
      <c r="T361" s="3" t="s">
        <v>28</v>
      </c>
      <c r="U361" s="3">
        <v>0.94684294949109504</v>
      </c>
      <c r="V361" s="3">
        <v>29.5848818430329</v>
      </c>
      <c r="W361" s="3">
        <v>0.63792333007848601</v>
      </c>
    </row>
    <row r="362" spans="1:23" x14ac:dyDescent="0.35">
      <c r="A362" s="3" t="s">
        <v>750</v>
      </c>
      <c r="B362" s="3" t="s">
        <v>91</v>
      </c>
      <c r="C362" s="3" t="s">
        <v>751</v>
      </c>
      <c r="D362" s="3">
        <v>760</v>
      </c>
      <c r="E362" s="3">
        <v>372016</v>
      </c>
      <c r="F362" s="3">
        <v>372776</v>
      </c>
      <c r="G362" s="3" t="s">
        <v>29</v>
      </c>
      <c r="H362" s="3" t="s">
        <v>30</v>
      </c>
      <c r="I362" s="3">
        <v>22</v>
      </c>
      <c r="J362" s="5">
        <v>-4.2794034594048402E-6</v>
      </c>
      <c r="K362" s="5">
        <v>1.21899816020579E-4</v>
      </c>
      <c r="L362" s="5">
        <v>-2.4319865258179801E-4</v>
      </c>
      <c r="M362" s="5">
        <v>2.3463984566298799E-4</v>
      </c>
      <c r="N362" s="5">
        <f t="shared" si="49"/>
        <v>0.99999572060569719</v>
      </c>
      <c r="O362" s="5">
        <f t="shared" si="50"/>
        <v>0.99975683091781331</v>
      </c>
      <c r="P362" s="5">
        <f t="shared" si="50"/>
        <v>1.0002346673757447</v>
      </c>
      <c r="Q362" s="9">
        <v>0.97199529216169001</v>
      </c>
      <c r="R362" s="3" t="s">
        <v>28</v>
      </c>
      <c r="S362" s="3" t="s">
        <v>28</v>
      </c>
      <c r="T362" s="3" t="s">
        <v>28</v>
      </c>
      <c r="U362" s="3">
        <v>1.5677722482480501</v>
      </c>
      <c r="V362" s="3">
        <v>51.616106269911498</v>
      </c>
      <c r="W362" s="3">
        <v>2.1644795091489501E-4</v>
      </c>
    </row>
    <row r="363" spans="1:23" x14ac:dyDescent="0.35">
      <c r="A363" s="3" t="s">
        <v>752</v>
      </c>
      <c r="B363" s="3" t="s">
        <v>66</v>
      </c>
      <c r="C363" s="3" t="s">
        <v>753</v>
      </c>
      <c r="D363" s="3">
        <v>2150</v>
      </c>
      <c r="E363" s="3">
        <v>5829</v>
      </c>
      <c r="F363" s="3">
        <v>7979</v>
      </c>
      <c r="G363" s="3" t="s">
        <v>29</v>
      </c>
      <c r="H363" s="3" t="s">
        <v>30</v>
      </c>
      <c r="I363" s="3">
        <v>9</v>
      </c>
      <c r="J363" s="5">
        <v>-1.2190484011007599E-3</v>
      </c>
      <c r="K363" s="5">
        <v>3.8338307039765797E-2</v>
      </c>
      <c r="L363" s="5">
        <v>-7.6360749427280203E-2</v>
      </c>
      <c r="M363" s="5">
        <v>7.3922652625078702E-2</v>
      </c>
      <c r="N363" s="5">
        <f t="shared" si="49"/>
        <v>0.99878169433655961</v>
      </c>
      <c r="O363" s="5">
        <f t="shared" si="50"/>
        <v>0.92648191844442029</v>
      </c>
      <c r="P363" s="5">
        <f t="shared" si="50"/>
        <v>1.0767235205374954</v>
      </c>
      <c r="Q363" s="9">
        <v>0.97463382983049196</v>
      </c>
      <c r="R363" s="3" t="s">
        <v>28</v>
      </c>
      <c r="S363" s="3" t="s">
        <v>28</v>
      </c>
      <c r="T363" s="3" t="s">
        <v>28</v>
      </c>
      <c r="U363" s="3">
        <v>1.15056858881572</v>
      </c>
      <c r="V363" s="3">
        <v>10.590464620555201</v>
      </c>
      <c r="W363" s="3">
        <v>0.22600068178716801</v>
      </c>
    </row>
    <row r="364" spans="1:23" x14ac:dyDescent="0.35">
      <c r="A364" s="3" t="s">
        <v>754</v>
      </c>
      <c r="B364" s="3" t="s">
        <v>66</v>
      </c>
      <c r="C364" s="3" t="s">
        <v>755</v>
      </c>
      <c r="D364" s="3">
        <v>30155</v>
      </c>
      <c r="E364" s="3">
        <v>379986</v>
      </c>
      <c r="F364" s="3">
        <v>410141</v>
      </c>
      <c r="G364" s="3" t="s">
        <v>29</v>
      </c>
      <c r="H364" s="3" t="s">
        <v>30</v>
      </c>
      <c r="I364" s="3">
        <v>34</v>
      </c>
      <c r="J364" s="5">
        <v>2.3624458894875601E-4</v>
      </c>
      <c r="K364" s="5">
        <v>7.8253781311553895E-3</v>
      </c>
      <c r="L364" s="5">
        <v>-1.5101214713523201E-2</v>
      </c>
      <c r="M364" s="5">
        <v>1.5573703891420701E-2</v>
      </c>
      <c r="N364" s="5">
        <f t="shared" si="49"/>
        <v>1.0002362724968994</v>
      </c>
      <c r="O364" s="5">
        <f t="shared" si="50"/>
        <v>0.98501223682608663</v>
      </c>
      <c r="P364" s="5">
        <f t="shared" si="50"/>
        <v>1.0156956060182778</v>
      </c>
      <c r="Q364" s="9">
        <v>0.97591588827340503</v>
      </c>
      <c r="R364" s="3" t="s">
        <v>28</v>
      </c>
      <c r="S364" s="3" t="s">
        <v>28</v>
      </c>
      <c r="T364" s="3" t="s">
        <v>28</v>
      </c>
      <c r="U364" s="3">
        <v>1.1053379936112899</v>
      </c>
      <c r="V364" s="3">
        <v>40.318478643981003</v>
      </c>
      <c r="W364" s="3">
        <v>0.17813646634977401</v>
      </c>
    </row>
    <row r="365" spans="1:23" x14ac:dyDescent="0.35">
      <c r="A365" s="3" t="s">
        <v>756</v>
      </c>
      <c r="B365" s="3" t="s">
        <v>32</v>
      </c>
      <c r="C365" s="3" t="s">
        <v>757</v>
      </c>
      <c r="D365" s="3" t="s">
        <v>28</v>
      </c>
      <c r="E365" s="3" t="s">
        <v>28</v>
      </c>
      <c r="F365" s="3">
        <v>34463</v>
      </c>
      <c r="G365" s="3" t="s">
        <v>29</v>
      </c>
      <c r="H365" s="3" t="s">
        <v>30</v>
      </c>
      <c r="I365" s="3">
        <v>26</v>
      </c>
      <c r="J365" s="5">
        <v>-9.1351322799379205E-4</v>
      </c>
      <c r="K365" s="5">
        <v>3.0317981833238999E-2</v>
      </c>
      <c r="L365" s="5">
        <v>-6.0335665705081899E-2</v>
      </c>
      <c r="M365" s="5">
        <v>5.8508639249094302E-2</v>
      </c>
      <c r="N365" s="3" t="s">
        <v>28</v>
      </c>
      <c r="O365" s="3" t="s">
        <v>28</v>
      </c>
      <c r="P365" s="3" t="s">
        <v>28</v>
      </c>
      <c r="Q365" s="9">
        <v>0.97596252182647403</v>
      </c>
      <c r="R365" s="3" t="s">
        <v>28</v>
      </c>
      <c r="S365" s="3" t="s">
        <v>28</v>
      </c>
      <c r="T365" s="3" t="s">
        <v>28</v>
      </c>
      <c r="U365" s="3">
        <v>1.1003096862761199</v>
      </c>
      <c r="V365" s="3">
        <v>30.267035142826401</v>
      </c>
      <c r="W365" s="3">
        <v>0.21444584994142599</v>
      </c>
    </row>
    <row r="366" spans="1:23" x14ac:dyDescent="0.35">
      <c r="A366" s="3" t="s">
        <v>758</v>
      </c>
      <c r="B366" s="3" t="s">
        <v>73</v>
      </c>
      <c r="C366" s="3" t="s">
        <v>759</v>
      </c>
      <c r="D366" s="3">
        <v>29351</v>
      </c>
      <c r="E366" s="3">
        <v>80964</v>
      </c>
      <c r="F366" s="3">
        <v>110315</v>
      </c>
      <c r="G366" s="3" t="s">
        <v>29</v>
      </c>
      <c r="H366" s="3" t="s">
        <v>30</v>
      </c>
      <c r="I366" s="3">
        <v>31</v>
      </c>
      <c r="J366" s="5">
        <v>-3.707566367646E-5</v>
      </c>
      <c r="K366" s="5">
        <v>1.40725439799386E-3</v>
      </c>
      <c r="L366" s="5">
        <v>-2.7952436008300101E-3</v>
      </c>
      <c r="M366" s="5">
        <v>2.72109227347709E-3</v>
      </c>
      <c r="N366" s="5">
        <f>EXP(J366)</f>
        <v>0.9999629250236175</v>
      </c>
      <c r="O366" s="5">
        <f>EXP(L366)</f>
        <v>0.99720865945505299</v>
      </c>
      <c r="P366" s="5">
        <f>EXP(M366)</f>
        <v>1.0027247978053266</v>
      </c>
      <c r="Q366" s="9">
        <v>0.97898128597924705</v>
      </c>
      <c r="R366" s="3" t="s">
        <v>28</v>
      </c>
      <c r="S366" s="3" t="s">
        <v>28</v>
      </c>
      <c r="T366" s="3" t="s">
        <v>28</v>
      </c>
      <c r="U366" s="3">
        <v>1.0154655419904599</v>
      </c>
      <c r="V366" s="3">
        <v>30.935108009099501</v>
      </c>
      <c r="W366" s="3">
        <v>0.41860239524528903</v>
      </c>
    </row>
    <row r="367" spans="1:23" x14ac:dyDescent="0.35">
      <c r="A367" s="3" t="s">
        <v>760</v>
      </c>
      <c r="B367" s="3" t="s">
        <v>53</v>
      </c>
      <c r="C367" s="3" t="s">
        <v>761</v>
      </c>
      <c r="D367" s="3">
        <v>3470</v>
      </c>
      <c r="E367" s="3">
        <v>481128</v>
      </c>
      <c r="F367" s="3">
        <v>484598</v>
      </c>
      <c r="G367" s="3" t="s">
        <v>29</v>
      </c>
      <c r="H367" s="3" t="s">
        <v>30</v>
      </c>
      <c r="I367" s="3">
        <v>29</v>
      </c>
      <c r="J367" s="5">
        <v>2.9378201474889502E-6</v>
      </c>
      <c r="K367" s="5">
        <v>1.4720921655814599E-4</v>
      </c>
      <c r="L367" s="5">
        <v>-2.8558694249883402E-4</v>
      </c>
      <c r="M367" s="5">
        <v>2.91462582793812E-4</v>
      </c>
      <c r="N367" s="5">
        <f>EXP(J367)</f>
        <v>1.0000029378244628</v>
      </c>
      <c r="O367" s="5">
        <f>EXP(L367)</f>
        <v>0.99971445383357027</v>
      </c>
      <c r="P367" s="5">
        <f>EXP(M367)</f>
        <v>1.0002915050621393</v>
      </c>
      <c r="Q367" s="9">
        <v>0.98407786001699804</v>
      </c>
      <c r="R367" s="3" t="s">
        <v>28</v>
      </c>
      <c r="S367" s="3" t="s">
        <v>28</v>
      </c>
      <c r="T367" s="3" t="s">
        <v>28</v>
      </c>
      <c r="U367" s="3">
        <v>1.15682984723166</v>
      </c>
      <c r="V367" s="3">
        <v>37.471148272488698</v>
      </c>
      <c r="W367" s="3">
        <v>0.108829068874915</v>
      </c>
    </row>
    <row r="368" spans="1:23" x14ac:dyDescent="0.35">
      <c r="A368" s="3" t="s">
        <v>762</v>
      </c>
      <c r="B368" s="3" t="s">
        <v>73</v>
      </c>
      <c r="C368" s="3" t="s">
        <v>763</v>
      </c>
      <c r="D368" s="3" t="s">
        <v>28</v>
      </c>
      <c r="E368" s="3" t="s">
        <v>28</v>
      </c>
      <c r="F368" s="3">
        <v>373121</v>
      </c>
      <c r="G368" s="3" t="s">
        <v>29</v>
      </c>
      <c r="H368" s="3" t="s">
        <v>30</v>
      </c>
      <c r="I368" s="3">
        <v>27</v>
      </c>
      <c r="J368" s="5">
        <v>-3.5900969563092903E-5</v>
      </c>
      <c r="K368" s="5">
        <v>2.0461529608303401E-3</v>
      </c>
      <c r="L368" s="5">
        <v>-4.0462870796505604E-3</v>
      </c>
      <c r="M368" s="5">
        <v>3.9744851405243802E-3</v>
      </c>
      <c r="N368" s="3" t="s">
        <v>28</v>
      </c>
      <c r="O368" s="3" t="s">
        <v>28</v>
      </c>
      <c r="P368" s="3" t="s">
        <v>28</v>
      </c>
      <c r="Q368" s="9">
        <v>0.98600135950727197</v>
      </c>
      <c r="R368" s="3" t="s">
        <v>28</v>
      </c>
      <c r="S368" s="3" t="s">
        <v>28</v>
      </c>
      <c r="T368" s="3" t="s">
        <v>28</v>
      </c>
      <c r="U368" s="3">
        <v>1.1800904015284299</v>
      </c>
      <c r="V368" s="3">
        <v>36.207947250267999</v>
      </c>
      <c r="W368" s="3">
        <v>8.7910605755018703E-2</v>
      </c>
    </row>
    <row r="369" spans="1:23" x14ac:dyDescent="0.35">
      <c r="A369" s="3" t="s">
        <v>764</v>
      </c>
      <c r="B369" s="3" t="s">
        <v>73</v>
      </c>
      <c r="C369" s="3" t="s">
        <v>765</v>
      </c>
      <c r="D369" s="3">
        <v>82436</v>
      </c>
      <c r="E369" s="3">
        <v>372928</v>
      </c>
      <c r="F369" s="3">
        <v>455364</v>
      </c>
      <c r="G369" s="3" t="s">
        <v>29</v>
      </c>
      <c r="H369" s="3" t="s">
        <v>30</v>
      </c>
      <c r="I369" s="3">
        <v>31</v>
      </c>
      <c r="J369" s="5">
        <v>9.2890666040553707E-6</v>
      </c>
      <c r="K369" s="5">
        <v>7.9376024455960804E-4</v>
      </c>
      <c r="L369" s="5">
        <v>-1.5464524250924799E-3</v>
      </c>
      <c r="M369" s="5">
        <v>1.56503055830059E-3</v>
      </c>
      <c r="N369" s="5">
        <f>EXP(J369)</f>
        <v>1.0000092891097476</v>
      </c>
      <c r="O369" s="5">
        <f>EXP(L369)</f>
        <v>0.99845474271630319</v>
      </c>
      <c r="P369" s="5">
        <f>EXP(M369)</f>
        <v>1.0015662558577518</v>
      </c>
      <c r="Q369" s="9">
        <v>0.99066288125319002</v>
      </c>
      <c r="R369" s="3" t="s">
        <v>28</v>
      </c>
      <c r="S369" s="3" t="s">
        <v>28</v>
      </c>
      <c r="T369" s="3" t="s">
        <v>28</v>
      </c>
      <c r="U369" s="3">
        <v>1.3278553003681099</v>
      </c>
      <c r="V369" s="3">
        <v>52.895990961470297</v>
      </c>
      <c r="W369" s="3">
        <v>6.0875040111709796E-3</v>
      </c>
    </row>
    <row r="370" spans="1:23" x14ac:dyDescent="0.35">
      <c r="A370" s="3" t="s">
        <v>766</v>
      </c>
      <c r="B370" s="3" t="s">
        <v>66</v>
      </c>
      <c r="C370" s="3" t="s">
        <v>767</v>
      </c>
      <c r="D370" s="3">
        <v>15654</v>
      </c>
      <c r="E370" s="3">
        <v>379986</v>
      </c>
      <c r="F370" s="3">
        <v>395640</v>
      </c>
      <c r="G370" s="3" t="s">
        <v>29</v>
      </c>
      <c r="H370" s="3" t="s">
        <v>30</v>
      </c>
      <c r="I370" s="3">
        <v>34</v>
      </c>
      <c r="J370" s="5">
        <v>1.77335664460583E-5</v>
      </c>
      <c r="K370" s="5">
        <v>1.06088315076297E-2</v>
      </c>
      <c r="L370" s="5">
        <v>-2.0775194106561898E-2</v>
      </c>
      <c r="M370" s="5">
        <v>2.0810661239453999E-2</v>
      </c>
      <c r="N370" s="5">
        <f>EXP(J370)</f>
        <v>1.0000177337236866</v>
      </c>
      <c r="O370" s="5">
        <f>EXP(L370)</f>
        <v>0.97943912350924756</v>
      </c>
      <c r="P370" s="5">
        <f>EXP(M370)</f>
        <v>1.0210287130238538</v>
      </c>
      <c r="Q370" s="9">
        <v>0.99866626854467699</v>
      </c>
      <c r="R370" s="3" t="s">
        <v>28</v>
      </c>
      <c r="S370" s="3" t="s">
        <v>28</v>
      </c>
      <c r="T370" s="3" t="s">
        <v>28</v>
      </c>
      <c r="U370" s="3">
        <v>0.945147028074662</v>
      </c>
      <c r="V370" s="3">
        <v>29.478995854386099</v>
      </c>
      <c r="W370" s="3">
        <v>0.64316439096376998</v>
      </c>
    </row>
  </sheetData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2024-07-23T18:29:49Z</cp:lastPrinted>
  <dcterms:created xsi:type="dcterms:W3CDTF">2024-07-23T15:29:36Z</dcterms:created>
  <dcterms:modified xsi:type="dcterms:W3CDTF">2024-07-23T18:29:56Z</dcterms:modified>
</cp:coreProperties>
</file>